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2553feb62de7bd6/Escritorio/ARCHIVOS/2.TRABAJO DE GRADO/APENDICE/APENDICE/entrega/"/>
    </mc:Choice>
  </mc:AlternateContent>
  <xr:revisionPtr revIDLastSave="2024" documentId="8_{1F9B2163-7048-41B6-9FD9-45AD7D8FBF6B}" xr6:coauthVersionLast="47" xr6:coauthVersionMax="47" xr10:uidLastSave="{15FA2812-6F0B-4A99-B523-EB6EBC281026}"/>
  <bookViews>
    <workbookView xWindow="-110" yWindow="-110" windowWidth="19420" windowHeight="10300" firstSheet="5" activeTab="7" xr2:uid="{0223D852-0F6E-4C01-B3AD-7ABDE08EEA52}"/>
  </bookViews>
  <sheets>
    <sheet name="COSTOS UNITARIOS" sheetId="1" r:id="rId1"/>
    <sheet name="AMORTIZACIONES" sheetId="2" r:id="rId2"/>
    <sheet name="MCU" sheetId="3" r:id="rId3"/>
    <sheet name="PRESUPUESTO DE VENTAS" sheetId="4" r:id="rId4"/>
    <sheet name="ESTADO DE COSTOS" sheetId="5" r:id="rId5"/>
    <sheet name="ESTADO DE RESULTADOS" sheetId="6" r:id="rId6"/>
    <sheet name="BALANCE GENERAL" sheetId="7" r:id="rId7"/>
    <sheet name="INDICADORES FINANCIEROS" sheetId="8" r:id="rId8"/>
    <sheet name="ESCENARIOS P" sheetId="9" r:id="rId9"/>
    <sheet name="ESCENARIO OPTIMISTA" sheetId="10" r:id="rId10"/>
  </sheets>
  <calcPr calcId="191029" iterate="1" iterateCount="32765" iterateDelta="1E-1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1" l="1"/>
  <c r="C7" i="5"/>
  <c r="C10" i="5"/>
  <c r="C11" i="5" l="1"/>
  <c r="K5" i="9"/>
  <c r="L5" i="9"/>
  <c r="M5" i="9"/>
  <c r="N5" i="9"/>
  <c r="J5" i="9"/>
  <c r="D53" i="6"/>
  <c r="D51" i="6"/>
  <c r="D50" i="6"/>
  <c r="D49" i="6"/>
  <c r="D48" i="6"/>
  <c r="C51" i="6"/>
  <c r="C50" i="6"/>
  <c r="C49" i="6"/>
  <c r="C48" i="6"/>
  <c r="C47" i="6"/>
  <c r="C46" i="6"/>
  <c r="I5" i="9"/>
  <c r="Q44" i="10"/>
  <c r="C41" i="6" l="1"/>
  <c r="Q42" i="10"/>
  <c r="S36" i="10"/>
  <c r="T36" i="10"/>
  <c r="U36" i="10"/>
  <c r="V36" i="10"/>
  <c r="R36" i="10"/>
  <c r="H36" i="6"/>
  <c r="V35" i="10"/>
  <c r="V35" i="9"/>
  <c r="C40" i="6" l="1"/>
  <c r="D5" i="10"/>
  <c r="J5" i="10" s="1"/>
  <c r="R6" i="10"/>
  <c r="R41" i="10"/>
  <c r="S41" i="10" s="1"/>
  <c r="T41" i="10" s="1"/>
  <c r="U41" i="10" s="1"/>
  <c r="V41" i="10" s="1"/>
  <c r="Q37" i="10"/>
  <c r="D37" i="10"/>
  <c r="Q36" i="10"/>
  <c r="Q38" i="10" s="1"/>
  <c r="S35" i="10"/>
  <c r="R35" i="10"/>
  <c r="S34" i="10"/>
  <c r="R34" i="10"/>
  <c r="S33" i="10"/>
  <c r="R33" i="10"/>
  <c r="S32" i="10"/>
  <c r="R32" i="10"/>
  <c r="S31" i="10"/>
  <c r="R31" i="10"/>
  <c r="S30" i="10"/>
  <c r="R30" i="10"/>
  <c r="V28" i="10"/>
  <c r="U28" i="10"/>
  <c r="T28" i="10"/>
  <c r="T37" i="10" s="1"/>
  <c r="S28" i="10"/>
  <c r="S37" i="10" s="1"/>
  <c r="R28" i="10"/>
  <c r="S27" i="10"/>
  <c r="R27" i="10"/>
  <c r="V26" i="10"/>
  <c r="U26" i="10"/>
  <c r="T26" i="10"/>
  <c r="S26" i="10"/>
  <c r="R26" i="10"/>
  <c r="V24" i="10"/>
  <c r="U24" i="10"/>
  <c r="T24" i="10"/>
  <c r="S24" i="10"/>
  <c r="H22" i="10"/>
  <c r="G22" i="10"/>
  <c r="F22" i="10"/>
  <c r="E22" i="10"/>
  <c r="D22" i="10"/>
  <c r="S21" i="10"/>
  <c r="R21" i="10"/>
  <c r="V19" i="10"/>
  <c r="V37" i="10" s="1"/>
  <c r="U19" i="10"/>
  <c r="U37" i="10" s="1"/>
  <c r="T19" i="10"/>
  <c r="S19" i="10"/>
  <c r="R19" i="10"/>
  <c r="R37" i="10" s="1"/>
  <c r="R16" i="10"/>
  <c r="S16" i="10" s="1"/>
  <c r="T16" i="10" s="1"/>
  <c r="U16" i="10" s="1"/>
  <c r="V16" i="10" s="1"/>
  <c r="R15" i="10"/>
  <c r="R17" i="10" s="1"/>
  <c r="S14" i="10"/>
  <c r="R14" i="10"/>
  <c r="S12" i="10"/>
  <c r="T12" i="10" s="1"/>
  <c r="U12" i="10" s="1"/>
  <c r="V12" i="10" s="1"/>
  <c r="R12" i="10"/>
  <c r="V11" i="10"/>
  <c r="U11" i="10"/>
  <c r="T11" i="10"/>
  <c r="S11" i="10"/>
  <c r="R11" i="10"/>
  <c r="R24" i="10" s="1"/>
  <c r="V10" i="10"/>
  <c r="U10" i="10"/>
  <c r="T10" i="10"/>
  <c r="S10" i="10"/>
  <c r="R10" i="10"/>
  <c r="V9" i="10"/>
  <c r="V13" i="10" s="1"/>
  <c r="U9" i="10"/>
  <c r="T9" i="10"/>
  <c r="T13" i="10" s="1"/>
  <c r="S9" i="10"/>
  <c r="S13" i="10" s="1"/>
  <c r="R9" i="10"/>
  <c r="R23" i="10" s="1"/>
  <c r="I5" i="10"/>
  <c r="T41" i="9"/>
  <c r="U41" i="9"/>
  <c r="V41" i="9" s="1"/>
  <c r="S41" i="9"/>
  <c r="R41" i="9"/>
  <c r="D37" i="9"/>
  <c r="E22" i="9"/>
  <c r="F22" i="9"/>
  <c r="G22" i="9"/>
  <c r="H22" i="9"/>
  <c r="D22" i="9"/>
  <c r="V37" i="9"/>
  <c r="V28" i="9"/>
  <c r="V26" i="9"/>
  <c r="V24" i="9"/>
  <c r="V19" i="9"/>
  <c r="V17" i="9"/>
  <c r="V13" i="9"/>
  <c r="V10" i="9"/>
  <c r="V11" i="9"/>
  <c r="V9" i="9"/>
  <c r="V6" i="9"/>
  <c r="U37" i="9"/>
  <c r="U28" i="9"/>
  <c r="U26" i="9"/>
  <c r="U24" i="9"/>
  <c r="U19" i="9"/>
  <c r="U17" i="9"/>
  <c r="U13" i="9"/>
  <c r="U10" i="9"/>
  <c r="U11" i="9"/>
  <c r="U9" i="9"/>
  <c r="U6" i="9"/>
  <c r="T37" i="9"/>
  <c r="T28" i="9"/>
  <c r="T26" i="9"/>
  <c r="T24" i="9"/>
  <c r="T19" i="9"/>
  <c r="T17" i="9"/>
  <c r="T13" i="9"/>
  <c r="T11" i="9"/>
  <c r="T10" i="9"/>
  <c r="T9" i="9"/>
  <c r="T6" i="9"/>
  <c r="S37" i="9"/>
  <c r="S28" i="9"/>
  <c r="S26" i="9"/>
  <c r="V23" i="9"/>
  <c r="U23" i="9"/>
  <c r="T23" i="9"/>
  <c r="S23" i="9"/>
  <c r="S17" i="9"/>
  <c r="T16" i="9"/>
  <c r="U16" i="9" s="1"/>
  <c r="V16" i="9" s="1"/>
  <c r="S16" i="9"/>
  <c r="T15" i="9"/>
  <c r="U15" i="9" s="1"/>
  <c r="V15" i="9" s="1"/>
  <c r="S15" i="9"/>
  <c r="S13" i="9"/>
  <c r="T12" i="9"/>
  <c r="U12" i="9" s="1"/>
  <c r="V12" i="9" s="1"/>
  <c r="S12" i="9"/>
  <c r="S6" i="9"/>
  <c r="T5" i="9"/>
  <c r="T7" i="9" s="1"/>
  <c r="T18" i="9" s="1"/>
  <c r="U5" i="9"/>
  <c r="U7" i="9" s="1"/>
  <c r="U18" i="9" s="1"/>
  <c r="V5" i="9"/>
  <c r="V7" i="9" s="1"/>
  <c r="V18" i="9" s="1"/>
  <c r="S5" i="9"/>
  <c r="S7" i="9" s="1"/>
  <c r="S18" i="9" s="1"/>
  <c r="S20" i="9" s="1"/>
  <c r="R37" i="9"/>
  <c r="E9" i="2"/>
  <c r="R26" i="9"/>
  <c r="R24" i="9"/>
  <c r="R23" i="9"/>
  <c r="R17" i="9"/>
  <c r="R16" i="9"/>
  <c r="R15" i="9"/>
  <c r="R13" i="9"/>
  <c r="R12" i="9"/>
  <c r="S11" i="9"/>
  <c r="S14" i="9"/>
  <c r="S21" i="9"/>
  <c r="S24" i="9"/>
  <c r="S27" i="9"/>
  <c r="S30" i="9"/>
  <c r="S31" i="9"/>
  <c r="S32" i="9"/>
  <c r="S33" i="9"/>
  <c r="S34" i="9"/>
  <c r="S35" i="9"/>
  <c r="S10" i="9"/>
  <c r="S9" i="9"/>
  <c r="R6" i="9"/>
  <c r="E18" i="5"/>
  <c r="R30" i="9"/>
  <c r="R31" i="9"/>
  <c r="R32" i="9"/>
  <c r="R33" i="9"/>
  <c r="R34" i="9"/>
  <c r="R35" i="9"/>
  <c r="R19" i="9"/>
  <c r="R21" i="9"/>
  <c r="R27" i="9"/>
  <c r="R11" i="9"/>
  <c r="R14" i="9"/>
  <c r="R10" i="9"/>
  <c r="R9" i="9"/>
  <c r="Q38" i="9"/>
  <c r="Q37" i="9"/>
  <c r="Q36" i="9"/>
  <c r="R5" i="9"/>
  <c r="G5" i="9"/>
  <c r="H5" i="9"/>
  <c r="F5" i="9"/>
  <c r="E5" i="9"/>
  <c r="D5" i="9"/>
  <c r="U20" i="9" l="1"/>
  <c r="G21" i="9"/>
  <c r="G23" i="9" s="1"/>
  <c r="G36" i="9" s="1"/>
  <c r="V20" i="9"/>
  <c r="H21" i="9"/>
  <c r="H23" i="9" s="1"/>
  <c r="H36" i="9" s="1"/>
  <c r="F21" i="9"/>
  <c r="F23" i="9" s="1"/>
  <c r="F36" i="9" s="1"/>
  <c r="T20" i="9"/>
  <c r="E29" i="9"/>
  <c r="S22" i="9"/>
  <c r="S25" i="9" s="1"/>
  <c r="S29" i="9" s="1"/>
  <c r="S36" i="9" s="1"/>
  <c r="S38" i="9" s="1"/>
  <c r="S42" i="9" s="1"/>
  <c r="E21" i="9"/>
  <c r="E23" i="9" s="1"/>
  <c r="E36" i="9" s="1"/>
  <c r="R7" i="9"/>
  <c r="R18" i="9" s="1"/>
  <c r="E5" i="10"/>
  <c r="S6" i="10" s="1"/>
  <c r="R5" i="10"/>
  <c r="R7" i="10" s="1"/>
  <c r="R18" i="10" s="1"/>
  <c r="U13" i="10"/>
  <c r="R13" i="10"/>
  <c r="S15" i="10"/>
  <c r="S23" i="10"/>
  <c r="T23" i="10" s="1"/>
  <c r="U23" i="10" s="1"/>
  <c r="V23" i="10" s="1"/>
  <c r="D21" i="7"/>
  <c r="E26" i="7"/>
  <c r="D26" i="7"/>
  <c r="C26" i="7"/>
  <c r="B50" i="7"/>
  <c r="E24" i="6"/>
  <c r="F24" i="6"/>
  <c r="G24" i="6"/>
  <c r="H24" i="6"/>
  <c r="D24" i="6"/>
  <c r="C32" i="6"/>
  <c r="D24" i="7"/>
  <c r="E24" i="7"/>
  <c r="F24" i="7"/>
  <c r="G24" i="7"/>
  <c r="H24" i="7"/>
  <c r="C24" i="7"/>
  <c r="G23" i="7"/>
  <c r="F23" i="7"/>
  <c r="E23" i="7"/>
  <c r="D23" i="7"/>
  <c r="C23" i="7"/>
  <c r="E11" i="6"/>
  <c r="F11" i="6"/>
  <c r="G11" i="6"/>
  <c r="H11" i="6"/>
  <c r="D11" i="6"/>
  <c r="F38" i="1"/>
  <c r="H29" i="9" l="1"/>
  <c r="V22" i="9"/>
  <c r="V25" i="9" s="1"/>
  <c r="V29" i="9" s="1"/>
  <c r="V36" i="9" s="1"/>
  <c r="V38" i="9" s="1"/>
  <c r="V42" i="9" s="1"/>
  <c r="D21" i="9"/>
  <c r="D23" i="9" s="1"/>
  <c r="D36" i="9" s="1"/>
  <c r="D38" i="9" s="1"/>
  <c r="R20" i="9"/>
  <c r="F29" i="9"/>
  <c r="T22" i="9"/>
  <c r="T25" i="9" s="1"/>
  <c r="T29" i="9" s="1"/>
  <c r="T36" i="9" s="1"/>
  <c r="T38" i="9" s="1"/>
  <c r="T42" i="9" s="1"/>
  <c r="G29" i="9"/>
  <c r="U22" i="9"/>
  <c r="U25" i="9" s="1"/>
  <c r="U29" i="9" s="1"/>
  <c r="U36" i="9" s="1"/>
  <c r="U38" i="9" s="1"/>
  <c r="U42" i="9" s="1"/>
  <c r="F5" i="10"/>
  <c r="G5" i="10" s="1"/>
  <c r="U6" i="10" s="1"/>
  <c r="K5" i="10"/>
  <c r="S5" i="10" s="1"/>
  <c r="S7" i="10" s="1"/>
  <c r="H5" i="10"/>
  <c r="N5" i="10" s="1"/>
  <c r="V5" i="10" s="1"/>
  <c r="L5" i="10"/>
  <c r="T5" i="10" s="1"/>
  <c r="D21" i="10"/>
  <c r="D23" i="10" s="1"/>
  <c r="D36" i="10" s="1"/>
  <c r="D38" i="10" s="1"/>
  <c r="R20" i="10"/>
  <c r="T15" i="10"/>
  <c r="S17" i="10"/>
  <c r="S18" i="10" s="1"/>
  <c r="M6" i="4"/>
  <c r="N9" i="3"/>
  <c r="O9" i="3" s="1"/>
  <c r="J9" i="3"/>
  <c r="D29" i="9" l="1"/>
  <c r="R22" i="9"/>
  <c r="R25" i="9" s="1"/>
  <c r="R29" i="9" s="1"/>
  <c r="R36" i="9" s="1"/>
  <c r="R38" i="9" s="1"/>
  <c r="Q43" i="9" s="1"/>
  <c r="M5" i="10"/>
  <c r="U5" i="10" s="1"/>
  <c r="U7" i="10" s="1"/>
  <c r="T6" i="10"/>
  <c r="T7" i="10" s="1"/>
  <c r="V6" i="10"/>
  <c r="V7" i="10" s="1"/>
  <c r="S20" i="10"/>
  <c r="E21" i="10"/>
  <c r="E23" i="10" s="1"/>
  <c r="E36" i="10" s="1"/>
  <c r="R22" i="10"/>
  <c r="R25" i="10" s="1"/>
  <c r="R29" i="10" s="1"/>
  <c r="R38" i="10" s="1"/>
  <c r="D29" i="10"/>
  <c r="T17" i="10"/>
  <c r="U15" i="10"/>
  <c r="I17" i="1"/>
  <c r="R42" i="9" l="1"/>
  <c r="Q42" i="9"/>
  <c r="T18" i="10"/>
  <c r="R42" i="10"/>
  <c r="U17" i="10"/>
  <c r="U18" i="10" s="1"/>
  <c r="V15" i="10"/>
  <c r="V17" i="10" s="1"/>
  <c r="V18" i="10" s="1"/>
  <c r="F21" i="10"/>
  <c r="F23" i="10" s="1"/>
  <c r="F36" i="10" s="1"/>
  <c r="T20" i="10"/>
  <c r="E29" i="10"/>
  <c r="S22" i="10"/>
  <c r="S25" i="10" s="1"/>
  <c r="S29" i="10" s="1"/>
  <c r="S38" i="10" s="1"/>
  <c r="S42" i="10" s="1"/>
  <c r="C53" i="7"/>
  <c r="D30" i="7"/>
  <c r="H21" i="10" l="1"/>
  <c r="H23" i="10" s="1"/>
  <c r="H36" i="10" s="1"/>
  <c r="V20" i="10"/>
  <c r="G21" i="10"/>
  <c r="G23" i="10" s="1"/>
  <c r="G36" i="10" s="1"/>
  <c r="U20" i="10"/>
  <c r="F29" i="10"/>
  <c r="T22" i="10"/>
  <c r="T25" i="10" s="1"/>
  <c r="T29" i="10" s="1"/>
  <c r="T38" i="10" s="1"/>
  <c r="T42" i="10" s="1"/>
  <c r="L6" i="7"/>
  <c r="C34" i="7"/>
  <c r="C36" i="7" s="1"/>
  <c r="C33" i="7"/>
  <c r="D31" i="7"/>
  <c r="C6" i="7"/>
  <c r="D16" i="6"/>
  <c r="E16" i="6" s="1"/>
  <c r="F16" i="6" s="1"/>
  <c r="G16" i="6" s="1"/>
  <c r="H16" i="6" s="1"/>
  <c r="D15" i="6"/>
  <c r="E15" i="6" s="1"/>
  <c r="D12" i="6"/>
  <c r="E12" i="6" s="1"/>
  <c r="F12" i="6" s="1"/>
  <c r="G12" i="6" s="1"/>
  <c r="H12" i="6" s="1"/>
  <c r="D10" i="6"/>
  <c r="E10" i="6" s="1"/>
  <c r="F10" i="6" s="1"/>
  <c r="G10" i="6" s="1"/>
  <c r="H10" i="6" s="1"/>
  <c r="C33" i="6"/>
  <c r="C37" i="6" s="1"/>
  <c r="G29" i="10" l="1"/>
  <c r="U22" i="10"/>
  <c r="U25" i="10" s="1"/>
  <c r="U29" i="10" s="1"/>
  <c r="U38" i="10" s="1"/>
  <c r="V22" i="10"/>
  <c r="V25" i="10" s="1"/>
  <c r="V29" i="10" s="1"/>
  <c r="V38" i="10" s="1"/>
  <c r="V42" i="10" s="1"/>
  <c r="H29" i="10"/>
  <c r="F15" i="6"/>
  <c r="E17" i="6"/>
  <c r="D17" i="6"/>
  <c r="F39" i="1"/>
  <c r="D24" i="1"/>
  <c r="D16" i="5"/>
  <c r="D8" i="5"/>
  <c r="E8" i="5" s="1"/>
  <c r="F8" i="5" s="1"/>
  <c r="G8" i="5" s="1"/>
  <c r="D5" i="5"/>
  <c r="E30" i="7" s="1"/>
  <c r="C8" i="5"/>
  <c r="C5" i="5"/>
  <c r="C4" i="5"/>
  <c r="H6" i="4"/>
  <c r="I6" i="4" s="1"/>
  <c r="G7" i="4"/>
  <c r="M3" i="3"/>
  <c r="L6" i="4" s="1"/>
  <c r="G10" i="3"/>
  <c r="F11" i="2"/>
  <c r="C11" i="2"/>
  <c r="C12" i="2" s="1"/>
  <c r="C9" i="2"/>
  <c r="C52" i="7" s="1"/>
  <c r="U42" i="10" l="1"/>
  <c r="J6" i="4"/>
  <c r="I7" i="4"/>
  <c r="H7" i="4"/>
  <c r="E5" i="5"/>
  <c r="E31" i="7"/>
  <c r="M6" i="7"/>
  <c r="C6" i="5"/>
  <c r="Q6" i="4"/>
  <c r="D5" i="6" s="1"/>
  <c r="F17" i="6"/>
  <c r="G15" i="6"/>
  <c r="E12" i="2"/>
  <c r="C13" i="2"/>
  <c r="D12" i="2"/>
  <c r="D19" i="6" s="1"/>
  <c r="D4" i="5"/>
  <c r="J7" i="4" l="1"/>
  <c r="K6" i="4"/>
  <c r="K7" i="4" s="1"/>
  <c r="D28" i="6"/>
  <c r="R28" i="9"/>
  <c r="D6" i="7"/>
  <c r="L5" i="7" s="1"/>
  <c r="F30" i="7"/>
  <c r="F5" i="5"/>
  <c r="D6" i="5"/>
  <c r="N6" i="4"/>
  <c r="R6" i="4"/>
  <c r="E5" i="6" s="1"/>
  <c r="D37" i="6"/>
  <c r="G17" i="6"/>
  <c r="H15" i="6"/>
  <c r="H17" i="6" s="1"/>
  <c r="C14" i="2"/>
  <c r="F12" i="2"/>
  <c r="F35" i="1"/>
  <c r="L10" i="1"/>
  <c r="C30" i="6" s="1"/>
  <c r="G41" i="1" l="1"/>
  <c r="D9" i="6"/>
  <c r="F31" i="7"/>
  <c r="N6" i="7"/>
  <c r="E4" i="5"/>
  <c r="E7" i="5" s="1"/>
  <c r="E6" i="7"/>
  <c r="M5" i="7" s="1"/>
  <c r="G30" i="7"/>
  <c r="G5" i="5"/>
  <c r="E6" i="5"/>
  <c r="D7" i="5"/>
  <c r="S6" i="4"/>
  <c r="F5" i="6" s="1"/>
  <c r="O6" i="4"/>
  <c r="D33" i="7"/>
  <c r="D34" i="7" s="1"/>
  <c r="D36" i="7" s="1"/>
  <c r="D13" i="2"/>
  <c r="C15" i="2"/>
  <c r="I21" i="1"/>
  <c r="C18" i="7" s="1"/>
  <c r="I20" i="1"/>
  <c r="C12" i="7" s="1"/>
  <c r="I19" i="1"/>
  <c r="C15" i="7" s="1"/>
  <c r="I18" i="1"/>
  <c r="C9" i="7" s="1"/>
  <c r="E11" i="1"/>
  <c r="E16" i="1" s="1"/>
  <c r="D9" i="7" l="1"/>
  <c r="C11" i="7"/>
  <c r="D13" i="6"/>
  <c r="E9" i="6"/>
  <c r="H9" i="6"/>
  <c r="F9" i="6"/>
  <c r="G9" i="6"/>
  <c r="D23" i="6"/>
  <c r="C14" i="7"/>
  <c r="D12" i="7"/>
  <c r="D15" i="7"/>
  <c r="C17" i="7"/>
  <c r="E24" i="1"/>
  <c r="F24" i="1" s="1"/>
  <c r="C9" i="5"/>
  <c r="F18" i="1"/>
  <c r="L11" i="1" s="1"/>
  <c r="C31" i="6" s="1"/>
  <c r="C36" i="6" s="1"/>
  <c r="C20" i="7"/>
  <c r="D18" i="7"/>
  <c r="H30" i="7"/>
  <c r="G6" i="5"/>
  <c r="H6" i="7" s="1"/>
  <c r="F6" i="5"/>
  <c r="O6" i="7"/>
  <c r="G31" i="7"/>
  <c r="F4" i="5"/>
  <c r="F7" i="5" s="1"/>
  <c r="F6" i="7"/>
  <c r="N5" i="7" s="1"/>
  <c r="P6" i="4"/>
  <c r="U6" i="4" s="1"/>
  <c r="H5" i="6" s="1"/>
  <c r="T6" i="4"/>
  <c r="G5" i="6" s="1"/>
  <c r="C16" i="2"/>
  <c r="E19" i="6"/>
  <c r="S19" i="9" s="1"/>
  <c r="E13" i="2"/>
  <c r="F5" i="3"/>
  <c r="G24" i="1"/>
  <c r="E15" i="7" l="1"/>
  <c r="D16" i="7"/>
  <c r="E16" i="7" s="1"/>
  <c r="D17" i="7"/>
  <c r="E23" i="6"/>
  <c r="E13" i="6"/>
  <c r="C5" i="7"/>
  <c r="D19" i="7"/>
  <c r="E19" i="7" s="1"/>
  <c r="E18" i="7"/>
  <c r="K3" i="3"/>
  <c r="K9" i="3"/>
  <c r="D13" i="7"/>
  <c r="D14" i="7" s="1"/>
  <c r="E12" i="7"/>
  <c r="E13" i="7"/>
  <c r="F23" i="6"/>
  <c r="F13" i="6"/>
  <c r="C21" i="7"/>
  <c r="D9" i="5"/>
  <c r="G23" i="6"/>
  <c r="G13" i="6"/>
  <c r="H23" i="6"/>
  <c r="H13" i="6"/>
  <c r="E9" i="7"/>
  <c r="D10" i="7"/>
  <c r="D11" i="7" s="1"/>
  <c r="G4" i="5"/>
  <c r="G7" i="5" s="1"/>
  <c r="G6" i="7"/>
  <c r="O5" i="7" s="1"/>
  <c r="P6" i="7"/>
  <c r="H31" i="7"/>
  <c r="C17" i="2"/>
  <c r="E28" i="6"/>
  <c r="F13" i="2"/>
  <c r="L12" i="1"/>
  <c r="E37" i="6" l="1"/>
  <c r="E9" i="5"/>
  <c r="D10" i="5"/>
  <c r="D11" i="5" s="1"/>
  <c r="E6" i="6" s="1"/>
  <c r="E7" i="6" s="1"/>
  <c r="E18" i="6" s="1"/>
  <c r="D17" i="5"/>
  <c r="E15" i="5" s="1"/>
  <c r="F17" i="5" s="1"/>
  <c r="D6" i="6"/>
  <c r="D7" i="6" s="1"/>
  <c r="D18" i="6" s="1"/>
  <c r="F9" i="7"/>
  <c r="F10" i="7"/>
  <c r="F13" i="7"/>
  <c r="E14" i="7"/>
  <c r="F12" i="7"/>
  <c r="D20" i="7"/>
  <c r="C7" i="7"/>
  <c r="D5" i="7"/>
  <c r="E10" i="7"/>
  <c r="E11" i="7" s="1"/>
  <c r="E20" i="7"/>
  <c r="F19" i="7"/>
  <c r="F18" i="7"/>
  <c r="F16" i="7"/>
  <c r="E17" i="7"/>
  <c r="F15" i="7"/>
  <c r="P5" i="7"/>
  <c r="E33" i="7"/>
  <c r="E34" i="7" s="1"/>
  <c r="E36" i="7" s="1"/>
  <c r="D14" i="2"/>
  <c r="C18" i="2"/>
  <c r="C38" i="6"/>
  <c r="C40" i="7"/>
  <c r="G9" i="7" l="1"/>
  <c r="G10" i="7"/>
  <c r="F11" i="7"/>
  <c r="F21" i="7" s="1"/>
  <c r="G19" i="7"/>
  <c r="F20" i="7"/>
  <c r="G18" i="7"/>
  <c r="L4" i="7"/>
  <c r="L7" i="7" s="1"/>
  <c r="D26" i="6" s="1"/>
  <c r="D7" i="7"/>
  <c r="E5" i="8" s="1"/>
  <c r="E75" i="8" s="1"/>
  <c r="E5" i="7"/>
  <c r="F4" i="8"/>
  <c r="E20" i="6"/>
  <c r="E21" i="7"/>
  <c r="F14" i="7"/>
  <c r="G13" i="7"/>
  <c r="G12" i="7"/>
  <c r="G15" i="7"/>
  <c r="F17" i="7"/>
  <c r="G16" i="7"/>
  <c r="F4" i="3"/>
  <c r="E4" i="8"/>
  <c r="D20" i="6"/>
  <c r="E10" i="5"/>
  <c r="E11" i="5" s="1"/>
  <c r="F6" i="6" s="1"/>
  <c r="F7" i="6" s="1"/>
  <c r="F18" i="6" s="1"/>
  <c r="G4" i="8" s="1"/>
  <c r="F9" i="5"/>
  <c r="F19" i="6"/>
  <c r="E14" i="2"/>
  <c r="C19" i="2"/>
  <c r="C42" i="7"/>
  <c r="E40" i="7"/>
  <c r="D40" i="7"/>
  <c r="F40" i="7"/>
  <c r="G40" i="7"/>
  <c r="H40" i="7"/>
  <c r="G9" i="5" l="1"/>
  <c r="G10" i="5" s="1"/>
  <c r="G11" i="5" s="1"/>
  <c r="H6" i="6" s="1"/>
  <c r="H7" i="6" s="1"/>
  <c r="H18" i="6" s="1"/>
  <c r="I4" i="8" s="1"/>
  <c r="F10" i="5"/>
  <c r="F11" i="5" s="1"/>
  <c r="G6" i="6" s="1"/>
  <c r="G7" i="6" s="1"/>
  <c r="G18" i="6" s="1"/>
  <c r="H4" i="8" s="1"/>
  <c r="G9" i="3"/>
  <c r="G11" i="3" s="1"/>
  <c r="F6" i="3"/>
  <c r="H16" i="7"/>
  <c r="H15" i="7"/>
  <c r="H17" i="7" s="1"/>
  <c r="G17" i="7"/>
  <c r="H12" i="7"/>
  <c r="G14" i="7"/>
  <c r="H13" i="7"/>
  <c r="F27" i="8"/>
  <c r="E22" i="6"/>
  <c r="E27" i="8"/>
  <c r="D22" i="6"/>
  <c r="G20" i="7"/>
  <c r="H19" i="7"/>
  <c r="H18" i="7"/>
  <c r="H20" i="7" s="1"/>
  <c r="E6" i="8"/>
  <c r="F5" i="7"/>
  <c r="M4" i="7"/>
  <c r="M7" i="7" s="1"/>
  <c r="E26" i="6" s="1"/>
  <c r="E7" i="7"/>
  <c r="F5" i="8" s="1"/>
  <c r="F75" i="8" s="1"/>
  <c r="H10" i="7"/>
  <c r="H9" i="7"/>
  <c r="H11" i="7" s="1"/>
  <c r="G11" i="7"/>
  <c r="F28" i="6"/>
  <c r="F14" i="2"/>
  <c r="F37" i="6"/>
  <c r="F20" i="6"/>
  <c r="F21" i="6" s="1"/>
  <c r="C20" i="2"/>
  <c r="D49" i="7"/>
  <c r="D53" i="7" s="1"/>
  <c r="D48" i="7"/>
  <c r="C45" i="7"/>
  <c r="E25" i="6" l="1"/>
  <c r="D25" i="6"/>
  <c r="D29" i="6" s="1"/>
  <c r="G21" i="7"/>
  <c r="E29" i="6"/>
  <c r="H14" i="7"/>
  <c r="L3" i="3"/>
  <c r="L9" i="3"/>
  <c r="M9" i="3" s="1"/>
  <c r="H21" i="7"/>
  <c r="G5" i="7"/>
  <c r="N4" i="7"/>
  <c r="N7" i="7" s="1"/>
  <c r="F26" i="6" s="1"/>
  <c r="F7" i="7"/>
  <c r="F26" i="7" s="1"/>
  <c r="G5" i="8" s="1"/>
  <c r="E50" i="8"/>
  <c r="E98" i="8"/>
  <c r="F6" i="8"/>
  <c r="G27" i="8"/>
  <c r="F22" i="6"/>
  <c r="C21" i="2"/>
  <c r="F33" i="7"/>
  <c r="D15" i="2"/>
  <c r="C37" i="7"/>
  <c r="C46" i="7"/>
  <c r="D50" i="7"/>
  <c r="D52" i="7"/>
  <c r="D54" i="7" s="1"/>
  <c r="C43" i="7"/>
  <c r="D36" i="6" l="1"/>
  <c r="E36" i="6"/>
  <c r="G75" i="8"/>
  <c r="G6" i="8"/>
  <c r="F50" i="8"/>
  <c r="F98" i="8"/>
  <c r="D41" i="7"/>
  <c r="O4" i="7"/>
  <c r="O7" i="7" s="1"/>
  <c r="G26" i="6" s="1"/>
  <c r="G7" i="7"/>
  <c r="G26" i="7" s="1"/>
  <c r="H5" i="8" s="1"/>
  <c r="H5" i="7"/>
  <c r="F25" i="6"/>
  <c r="F29" i="6" s="1"/>
  <c r="F36" i="6" s="1"/>
  <c r="F38" i="6" s="1"/>
  <c r="G19" i="6"/>
  <c r="G20" i="6" s="1"/>
  <c r="E15" i="2"/>
  <c r="F34" i="7"/>
  <c r="F36" i="7" s="1"/>
  <c r="E51" i="8"/>
  <c r="E52" i="8" s="1"/>
  <c r="E74" i="8" s="1"/>
  <c r="E76" i="8" s="1"/>
  <c r="E99" i="8"/>
  <c r="D40" i="6"/>
  <c r="E38" i="6" l="1"/>
  <c r="D38" i="6"/>
  <c r="P4" i="7"/>
  <c r="P7" i="7" s="1"/>
  <c r="H26" i="6" s="1"/>
  <c r="H7" i="7"/>
  <c r="H26" i="7" s="1"/>
  <c r="I5" i="8" s="1"/>
  <c r="H35" i="6"/>
  <c r="H75" i="8"/>
  <c r="H6" i="8"/>
  <c r="G98" i="8"/>
  <c r="G50" i="8"/>
  <c r="E41" i="7"/>
  <c r="E42" i="7" s="1"/>
  <c r="D42" i="7"/>
  <c r="H27" i="8"/>
  <c r="G21" i="6"/>
  <c r="G22" i="6" s="1"/>
  <c r="G25" i="6" s="1"/>
  <c r="G28" i="6"/>
  <c r="G37" i="6" s="1"/>
  <c r="F15" i="2"/>
  <c r="D30" i="10" l="1"/>
  <c r="D31" i="10" s="1"/>
  <c r="D30" i="9"/>
  <c r="D31" i="9" s="1"/>
  <c r="E30" i="10"/>
  <c r="E31" i="10" s="1"/>
  <c r="E30" i="9"/>
  <c r="E31" i="9" s="1"/>
  <c r="D41" i="6"/>
  <c r="G29" i="6"/>
  <c r="G36" i="6" s="1"/>
  <c r="G38" i="6" s="1"/>
  <c r="F41" i="7"/>
  <c r="G41" i="7" s="1"/>
  <c r="F28" i="8"/>
  <c r="F29" i="8" s="1"/>
  <c r="E45" i="7"/>
  <c r="E43" i="7" s="1"/>
  <c r="F49" i="7"/>
  <c r="F53" i="7" s="1"/>
  <c r="F48" i="7"/>
  <c r="I6" i="8"/>
  <c r="I75" i="8"/>
  <c r="E28" i="8"/>
  <c r="E29" i="8" s="1"/>
  <c r="E49" i="7"/>
  <c r="E53" i="7" s="1"/>
  <c r="E48" i="7"/>
  <c r="D45" i="7"/>
  <c r="D43" i="7" s="1"/>
  <c r="H98" i="8"/>
  <c r="H50" i="8"/>
  <c r="G33" i="7"/>
  <c r="D16" i="2"/>
  <c r="F42" i="7" l="1"/>
  <c r="F50" i="7"/>
  <c r="F52" i="7"/>
  <c r="F54" i="7" s="1"/>
  <c r="D37" i="7"/>
  <c r="D46" i="7"/>
  <c r="E52" i="7"/>
  <c r="E54" i="7" s="1"/>
  <c r="E50" i="7"/>
  <c r="I50" i="8"/>
  <c r="I98" i="8"/>
  <c r="E46" i="7"/>
  <c r="E37" i="7"/>
  <c r="H19" i="6"/>
  <c r="H20" i="6" s="1"/>
  <c r="E16" i="2"/>
  <c r="G34" i="7"/>
  <c r="G36" i="7" s="1"/>
  <c r="G28" i="8"/>
  <c r="G29" i="8" s="1"/>
  <c r="G49" i="7"/>
  <c r="G53" i="7" s="1"/>
  <c r="G42" i="7"/>
  <c r="F37" i="10" l="1"/>
  <c r="F38" i="10" s="1"/>
  <c r="F37" i="9"/>
  <c r="F38" i="9" s="1"/>
  <c r="E37" i="10"/>
  <c r="E38" i="10" s="1"/>
  <c r="E37" i="9"/>
  <c r="E38" i="9" s="1"/>
  <c r="G30" i="9"/>
  <c r="G31" i="9" s="1"/>
  <c r="G30" i="10"/>
  <c r="G31" i="10" s="1"/>
  <c r="G48" i="7"/>
  <c r="F30" i="10"/>
  <c r="F31" i="10" s="1"/>
  <c r="F30" i="9"/>
  <c r="F31" i="9" s="1"/>
  <c r="F45" i="7"/>
  <c r="F40" i="6"/>
  <c r="G99" i="8"/>
  <c r="G51" i="8"/>
  <c r="G52" i="8" s="1"/>
  <c r="G74" i="8" s="1"/>
  <c r="G76" i="8" s="1"/>
  <c r="F99" i="8"/>
  <c r="F51" i="8"/>
  <c r="F52" i="8" s="1"/>
  <c r="F74" i="8" s="1"/>
  <c r="F76" i="8" s="1"/>
  <c r="E40" i="6"/>
  <c r="E41" i="6" s="1"/>
  <c r="H28" i="8"/>
  <c r="H29" i="8" s="1"/>
  <c r="H49" i="7"/>
  <c r="H53" i="7" s="1"/>
  <c r="G45" i="7"/>
  <c r="G46" i="7" s="1"/>
  <c r="F43" i="7"/>
  <c r="F46" i="7"/>
  <c r="F37" i="7"/>
  <c r="G50" i="7"/>
  <c r="G52" i="7"/>
  <c r="G54" i="7" s="1"/>
  <c r="H48" i="7"/>
  <c r="H28" i="6"/>
  <c r="H37" i="6" s="1"/>
  <c r="F16" i="2"/>
  <c r="I27" i="8"/>
  <c r="H21" i="6"/>
  <c r="H22" i="6" s="1"/>
  <c r="G37" i="10" l="1"/>
  <c r="G38" i="10" s="1"/>
  <c r="G37" i="9"/>
  <c r="G38" i="9" s="1"/>
  <c r="F41" i="6"/>
  <c r="G37" i="7"/>
  <c r="G43" i="7"/>
  <c r="H25" i="6"/>
  <c r="H29" i="6" s="1"/>
  <c r="H38" i="6" s="1"/>
  <c r="G40" i="6"/>
  <c r="G41" i="6" s="1"/>
  <c r="H99" i="8"/>
  <c r="H51" i="8"/>
  <c r="H52" i="8" s="1"/>
  <c r="H74" i="8" s="1"/>
  <c r="H76" i="8" s="1"/>
  <c r="H52" i="7"/>
  <c r="H54" i="7" s="1"/>
  <c r="H50" i="7"/>
  <c r="H33" i="7"/>
  <c r="H34" i="7" s="1"/>
  <c r="H36" i="7" s="1"/>
  <c r="D17" i="2"/>
  <c r="E17" i="2" s="1"/>
  <c r="F17" i="2" s="1"/>
  <c r="H37" i="10" l="1"/>
  <c r="H38" i="10" s="1"/>
  <c r="H37" i="9"/>
  <c r="H38" i="9" s="1"/>
  <c r="H41" i="7"/>
  <c r="H42" i="7" s="1"/>
  <c r="I99" i="8"/>
  <c r="I51" i="8"/>
  <c r="I52" i="8" s="1"/>
  <c r="I74" i="8" s="1"/>
  <c r="I76" i="8" s="1"/>
  <c r="H40" i="6"/>
  <c r="H41" i="6" s="1"/>
  <c r="D18" i="2"/>
  <c r="E18" i="2" s="1"/>
  <c r="F18" i="2" s="1"/>
  <c r="H45" i="7" l="1"/>
  <c r="H46" i="7" s="1"/>
  <c r="H30" i="10"/>
  <c r="H31" i="10" s="1"/>
  <c r="H30" i="9"/>
  <c r="H31" i="9" s="1"/>
  <c r="I28" i="8"/>
  <c r="I29" i="8" s="1"/>
  <c r="D19" i="2"/>
  <c r="E19" i="2" s="1"/>
  <c r="F19" i="2"/>
  <c r="H43" i="7"/>
  <c r="H37" i="7"/>
  <c r="D20" i="2" l="1"/>
  <c r="E20" i="2" s="1"/>
  <c r="F20" i="2" s="1"/>
  <c r="D21" i="2" l="1"/>
  <c r="E21" i="2" s="1"/>
  <c r="F21" i="2" s="1"/>
</calcChain>
</file>

<file path=xl/sharedStrings.xml><?xml version="1.0" encoding="utf-8"?>
<sst xmlns="http://schemas.openxmlformats.org/spreadsheetml/2006/main" count="382" uniqueCount="213">
  <si>
    <t>CIF</t>
  </si>
  <si>
    <t>RUBRO</t>
  </si>
  <si>
    <t>VALOR</t>
  </si>
  <si>
    <t>Depreciacion molino industrial</t>
  </si>
  <si>
    <t>Depreciaicon peletizadora</t>
  </si>
  <si>
    <t>Depreciacion de extrusora</t>
  </si>
  <si>
    <t>Depreciacion bolseadora</t>
  </si>
  <si>
    <t>Depreciacion carretilla</t>
  </si>
  <si>
    <t>Depreciacion bascula electronica</t>
  </si>
  <si>
    <t>Depreciacion juego tamices</t>
  </si>
  <si>
    <t>Total depreciaciones</t>
  </si>
  <si>
    <t>Servicios publicos</t>
  </si>
  <si>
    <t>Mantenimiento maquinaria</t>
  </si>
  <si>
    <t>Costo de herramienta</t>
  </si>
  <si>
    <t>Mano de obra indirecta</t>
  </si>
  <si>
    <t>TOTAL CIF AL AÑO</t>
  </si>
  <si>
    <t>CIF PARA UN MES</t>
  </si>
  <si>
    <t>ACTIVOS FIJOS DE LA EMPRESA</t>
  </si>
  <si>
    <t>ACTIVOS</t>
  </si>
  <si>
    <t>MAQUINARIA Y EQUIPO</t>
  </si>
  <si>
    <t>Molino industrial</t>
  </si>
  <si>
    <t>Peletizadora</t>
  </si>
  <si>
    <t>Extrusora</t>
  </si>
  <si>
    <t>Bolseadora y selladora</t>
  </si>
  <si>
    <t>Carretilla</t>
  </si>
  <si>
    <t>Bascula electronica</t>
  </si>
  <si>
    <t>Juego de mallas tamices</t>
  </si>
  <si>
    <t>MUEBLES Y ENSERES</t>
  </si>
  <si>
    <t>Escritorio</t>
  </si>
  <si>
    <t>Sillas</t>
  </si>
  <si>
    <t>Equipo de computo</t>
  </si>
  <si>
    <t>Boquitoquis</t>
  </si>
  <si>
    <t>Impresora/scanner</t>
  </si>
  <si>
    <t>TOTAL</t>
  </si>
  <si>
    <t>EQUIPO DE COMPUTO</t>
  </si>
  <si>
    <t>EQUIPO DE COMUNICACIÓN</t>
  </si>
  <si>
    <t>COSTOS DE PRODUCCION</t>
  </si>
  <si>
    <t>Empaques</t>
  </si>
  <si>
    <t>Producto</t>
  </si>
  <si>
    <t>Unidades</t>
  </si>
  <si>
    <t>Costo unitario Mp</t>
  </si>
  <si>
    <t>CIF unitarios</t>
  </si>
  <si>
    <t>Total costo unitario</t>
  </si>
  <si>
    <t>Costo total produccion</t>
  </si>
  <si>
    <t>GASTOS ADMINISTRATIVOS Y DE VENTAS</t>
  </si>
  <si>
    <t>Depreciacion escritorio</t>
  </si>
  <si>
    <t>Depreciacion sillas</t>
  </si>
  <si>
    <t>Depreciacion boquitoquis</t>
  </si>
  <si>
    <t>Depreciacion impresora/scanner</t>
  </si>
  <si>
    <t>Depreciacion computador</t>
  </si>
  <si>
    <t>Total depreciacion</t>
  </si>
  <si>
    <t>Nomina</t>
  </si>
  <si>
    <t>TOTAL GASTO DE ADM Y VENTAS</t>
  </si>
  <si>
    <t>MANO DE OBRA DIRECTA</t>
  </si>
  <si>
    <t>OPERARIOS</t>
  </si>
  <si>
    <t>NOMINA</t>
  </si>
  <si>
    <t>ADMINISTRACION</t>
  </si>
  <si>
    <t>VENTAS</t>
  </si>
  <si>
    <t>Empaques a PRODUCIR</t>
  </si>
  <si>
    <t>Empaques a PRODUCIR *optimista*</t>
  </si>
  <si>
    <t>Empaques a PRODUCIR *pesimista*</t>
  </si>
  <si>
    <t>INVERSIONES</t>
  </si>
  <si>
    <t>Activos fijos</t>
  </si>
  <si>
    <t>Capital de trabajo</t>
  </si>
  <si>
    <t>Publicidad radios</t>
  </si>
  <si>
    <t>GASTOS EN UN MES</t>
  </si>
  <si>
    <t>Tasa efectivo anual</t>
  </si>
  <si>
    <t>Entidad</t>
  </si>
  <si>
    <t>DESCRIPCION</t>
  </si>
  <si>
    <t>TASA INTERESES LARGO PLAZO</t>
  </si>
  <si>
    <t>TASA IMPOSITIVA</t>
  </si>
  <si>
    <t>TRMM</t>
  </si>
  <si>
    <t>AMORTIZACION PASIVO DE LARGO PLAZO</t>
  </si>
  <si>
    <t>MONTO</t>
  </si>
  <si>
    <t>PERIODO</t>
  </si>
  <si>
    <t>10 AÑO</t>
  </si>
  <si>
    <t>TASA DE INTERESES</t>
  </si>
  <si>
    <t>CUOTA</t>
  </si>
  <si>
    <t>INTERES</t>
  </si>
  <si>
    <t>MORTIZACION</t>
  </si>
  <si>
    <t>CAPITAL</t>
  </si>
  <si>
    <t>INVERSION PRIMER MES SIGUIENTE AÑO</t>
  </si>
  <si>
    <t>INVERSION KTNO</t>
  </si>
  <si>
    <t>INVERSION GASTOS</t>
  </si>
  <si>
    <t>Valor necesario para cubrir cuotas e inversion del primer mes</t>
  </si>
  <si>
    <t xml:space="preserve">Empaques a producir </t>
  </si>
  <si>
    <t>Margen de contribucion unitario</t>
  </si>
  <si>
    <t>PRODUCTO</t>
  </si>
  <si>
    <t>EMPAQUE</t>
  </si>
  <si>
    <t xml:space="preserve">UNIDADES PRODUCIR </t>
  </si>
  <si>
    <t>CMV UNITARIO</t>
  </si>
  <si>
    <t>MCU</t>
  </si>
  <si>
    <t>PRECIO UNITARIO</t>
  </si>
  <si>
    <t>PRECIO MERCADO</t>
  </si>
  <si>
    <t>PORCENTAJE INCREMENTO DEMANDA</t>
  </si>
  <si>
    <t>PORCENTAJE INCREMENTO INFLACION</t>
  </si>
  <si>
    <t>PRODUCTOS Y REPRESENTACION</t>
  </si>
  <si>
    <t>EMPAQUES</t>
  </si>
  <si>
    <t>UNIDADES A PRODUCIR</t>
  </si>
  <si>
    <t>PRESUPUESTO DE VENTAS</t>
  </si>
  <si>
    <t>VALOR TOTAL</t>
  </si>
  <si>
    <t>ESTADO DE COSTOS</t>
  </si>
  <si>
    <t>INVENTARIO INICIAL MP</t>
  </si>
  <si>
    <t>Compras MP</t>
  </si>
  <si>
    <t>INVENTARIO FINAL MP</t>
  </si>
  <si>
    <t>Costo MP consumida</t>
  </si>
  <si>
    <t>MOD</t>
  </si>
  <si>
    <t>Costo produccion</t>
  </si>
  <si>
    <t>CMV</t>
  </si>
  <si>
    <t xml:space="preserve">COSTO MP AÑO </t>
  </si>
  <si>
    <t>Presentacion</t>
  </si>
  <si>
    <t>CMV UNITARIOS PRODUCTO</t>
  </si>
  <si>
    <t>TOTAL EMPAQUES PRODUCIR</t>
  </si>
  <si>
    <t>CMV UNITARIOS POR EMPAQUE</t>
  </si>
  <si>
    <t>TOTAL CMV</t>
  </si>
  <si>
    <t>COSTO PRODUCCION</t>
  </si>
  <si>
    <t>ESTADO DE RESULTADOS</t>
  </si>
  <si>
    <t>UTILIDAD BRUTA</t>
  </si>
  <si>
    <t>GASTOS DE ADMINISTRACION</t>
  </si>
  <si>
    <t>DEPRECIACIONES</t>
  </si>
  <si>
    <t>SERVICIOS PUBLICOS</t>
  </si>
  <si>
    <t>NOMINA DEL PERSONAL ADM</t>
  </si>
  <si>
    <t>TOTAL GASTOS DE ADMINISTRACION</t>
  </si>
  <si>
    <t>GASTOS DE VENTAS</t>
  </si>
  <si>
    <t>PUBLICIDAD</t>
  </si>
  <si>
    <t>NOMINA PERSONAL VENTAS</t>
  </si>
  <si>
    <t>TOTAL GASTO DE VENTAS</t>
  </si>
  <si>
    <t>UTILIDAD OPERATIVA</t>
  </si>
  <si>
    <t>GASTOS FINANCIEROS</t>
  </si>
  <si>
    <t>UAI</t>
  </si>
  <si>
    <t>IMPUESTOS 31%</t>
  </si>
  <si>
    <t>UTILIDAD NETA</t>
  </si>
  <si>
    <t>DIFERIDOS</t>
  </si>
  <si>
    <t>FCB</t>
  </si>
  <si>
    <t>KTNO</t>
  </si>
  <si>
    <t>AF</t>
  </si>
  <si>
    <t>AMORTIZACION CREDITO</t>
  </si>
  <si>
    <t>FLUJO DE CAJA ACCIONISTA</t>
  </si>
  <si>
    <t>INVERSION ACTIVOS FIJOS</t>
  </si>
  <si>
    <t>INVERSION CAPITAL DE TRABAJO</t>
  </si>
  <si>
    <t>INVERSION DIFERIDOS</t>
  </si>
  <si>
    <t>PRESTAMOS</t>
  </si>
  <si>
    <t>APORTES SOCIOS</t>
  </si>
  <si>
    <t>VALOR RESIDUAL</t>
  </si>
  <si>
    <t>FLUJO DE CAJA INVERSIONISTA</t>
  </si>
  <si>
    <t>FLUJO DE CAJA DE LA DEUDA</t>
  </si>
  <si>
    <t>FLUJO DE CAJA LIBRE</t>
  </si>
  <si>
    <t>BALANCE GENERAL</t>
  </si>
  <si>
    <t>ACTIVOS CORRIENTES</t>
  </si>
  <si>
    <t>CAJA</t>
  </si>
  <si>
    <t>INVENTARIOS</t>
  </si>
  <si>
    <t>TOTAL ACTIVOS CORRIENTES</t>
  </si>
  <si>
    <t>ACTIVOS FIJOS</t>
  </si>
  <si>
    <t xml:space="preserve">MAQUINARIA Y EQUIPO </t>
  </si>
  <si>
    <t>DEPRECIACION ACUMULADA</t>
  </si>
  <si>
    <t>VALOR EN LIBROS MAQUINARIA</t>
  </si>
  <si>
    <t>VALOR EN LIBROS MUEBLES Y ENSERES</t>
  </si>
  <si>
    <t>EQUIPO COMPUTO</t>
  </si>
  <si>
    <t>VALOR EN LIBROS EQUIPO COMPUTO</t>
  </si>
  <si>
    <t>EQUIPO COMUNICACIONES</t>
  </si>
  <si>
    <t>VALOR EN LIBROS EQUIPO COMUNICACIONES</t>
  </si>
  <si>
    <t>TOTAL ACTIVOS FIJOS</t>
  </si>
  <si>
    <t>ACTIVOS DIFERIDOS</t>
  </si>
  <si>
    <t>TOTAL DIFERIDOS</t>
  </si>
  <si>
    <t>TOTAL ACTIVOS</t>
  </si>
  <si>
    <t>PASIVO CORRIENTE</t>
  </si>
  <si>
    <t>PROVEEDORES</t>
  </si>
  <si>
    <t>TOTAL PASIVO CORRIENTE</t>
  </si>
  <si>
    <t>PASIVOS NO CORRIENTES</t>
  </si>
  <si>
    <t>DEUDAS A LARGO PLAZO</t>
  </si>
  <si>
    <t>TOTAL PASIVO LARGO PLAZO</t>
  </si>
  <si>
    <t>TOTAL PASIVOS</t>
  </si>
  <si>
    <t>PORCENTAJE PASIVO</t>
  </si>
  <si>
    <t>PATRIMONIO</t>
  </si>
  <si>
    <t>UTILIDAD RETENIDAS</t>
  </si>
  <si>
    <t>TOTAL PATRIMONIO</t>
  </si>
  <si>
    <t>PORCENTAJE PATRIMONIO</t>
  </si>
  <si>
    <t>INCREMENTO DE KTNO</t>
  </si>
  <si>
    <t>AÑO</t>
  </si>
  <si>
    <t>TIR</t>
  </si>
  <si>
    <t>VPN</t>
  </si>
  <si>
    <t>TOTAL PAS+PAT</t>
  </si>
  <si>
    <t>ACTIVOS=PAS+PAT</t>
  </si>
  <si>
    <t>DEUDA LP</t>
  </si>
  <si>
    <t>TASA DEUDA LP</t>
  </si>
  <si>
    <t>TASA DE PATRIMONIO</t>
  </si>
  <si>
    <t>WACC</t>
  </si>
  <si>
    <t>ROA</t>
  </si>
  <si>
    <t>ACTIVOS TOTALES</t>
  </si>
  <si>
    <t>cifras en millones de pesos*</t>
  </si>
  <si>
    <t>RENTABILIDAD DEL PATRIMONIO</t>
  </si>
  <si>
    <t>Cifras en millones de pesos*</t>
  </si>
  <si>
    <t>EVA</t>
  </si>
  <si>
    <t>EVA EN PESOS</t>
  </si>
  <si>
    <t>OBJETIVO BASICO FINANCIERO</t>
  </si>
  <si>
    <t>GASTOS LEGALES</t>
  </si>
  <si>
    <t xml:space="preserve">Unidades a producir </t>
  </si>
  <si>
    <t>CMV unitario</t>
  </si>
  <si>
    <t>Precio unitario</t>
  </si>
  <si>
    <t>Precio mercado</t>
  </si>
  <si>
    <t>Paquetes de mil</t>
  </si>
  <si>
    <t>Gastos legals</t>
  </si>
  <si>
    <t>Gastos legales</t>
  </si>
  <si>
    <t>Comuldesa</t>
  </si>
  <si>
    <t>Modelo CAPM</t>
  </si>
  <si>
    <t>Empaques a producir</t>
  </si>
  <si>
    <t>Por politicas de la empresa se ingresa al mercado con precios similares, ya que el poder adquisitivo y necesario de los potenciales clientes es alto</t>
  </si>
  <si>
    <t>FLUJO CAJA</t>
  </si>
  <si>
    <t>ACUMULADO</t>
  </si>
  <si>
    <t>PRI</t>
  </si>
  <si>
    <t>PRI=</t>
  </si>
  <si>
    <t>Los CIF se pueden observar con mas detalle en el apendice E</t>
  </si>
  <si>
    <t>Los gastos se pueden observar con mas detalle en el apendice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</si>
</sst>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_-&quot;$&quot;\ * #,##0.0_-;\-&quot;$&quot;\ * #,##0.0_-;_-&quot;$&quot;\ * &quot;-&quot;??_-;_-@_-"/>
    <numFmt numFmtId="165" formatCode="_-&quot;$&quot;\ * #,##0_-;\-&quot;$&quot;\ * #,##0_-;_-&quot;$&quot;\ * &quot;-&quot;??_-;_-@_-"/>
    <numFmt numFmtId="166" formatCode="_-&quot;$&quot;\ * #,##0.0_-;\-&quot;$&quot;\ * #,##0.0_-;_-&quot;$&quot;\ * &quot;-&quot;?_-;_-@_-"/>
    <numFmt numFmtId="167" formatCode="0.0%"/>
    <numFmt numFmtId="168" formatCode="0.0000%"/>
    <numFmt numFmtId="169" formatCode="_-&quot;$&quot;\ * #,##0.0_-;\-&quot;$&quot;\ * #,##0.0_-;_-&quot;$&quot;\ * &quot;-&quot;????_-;_-@_-"/>
    <numFmt numFmtId="170" formatCode="_-&quot;$&quot;\ * #,##0.00_-;\-&quot;$&quot;\ * #,##0.00_-;_-&quot;$&quot;\ * &quot;-&quot;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10">
    <xf numFmtId="0" fontId="0" fillId="0" borderId="0" xfId="0"/>
    <xf numFmtId="0" fontId="0" fillId="0" borderId="8" xfId="0" applyBorder="1"/>
    <xf numFmtId="164" fontId="0" fillId="0" borderId="4" xfId="1" applyNumberFormat="1" applyFont="1" applyBorder="1"/>
    <xf numFmtId="166" fontId="0" fillId="0" borderId="0" xfId="0" applyNumberFormat="1"/>
    <xf numFmtId="0" fontId="0" fillId="0" borderId="4" xfId="0" applyBorder="1"/>
    <xf numFmtId="166" fontId="0" fillId="0" borderId="4" xfId="0" applyNumberFormat="1" applyBorder="1"/>
    <xf numFmtId="165" fontId="0" fillId="0" borderId="0" xfId="0" applyNumberFormat="1"/>
    <xf numFmtId="165" fontId="0" fillId="0" borderId="4" xfId="1" applyNumberFormat="1" applyFont="1" applyBorder="1"/>
    <xf numFmtId="165" fontId="0" fillId="0" borderId="4" xfId="0" applyNumberFormat="1" applyBorder="1"/>
    <xf numFmtId="0" fontId="3" fillId="0" borderId="4" xfId="0" applyFont="1" applyBorder="1"/>
    <xf numFmtId="0" fontId="3" fillId="0" borderId="11" xfId="0" applyFont="1" applyBorder="1"/>
    <xf numFmtId="0" fontId="3" fillId="0" borderId="13" xfId="0" applyFont="1" applyBorder="1"/>
    <xf numFmtId="166" fontId="3" fillId="0" borderId="13" xfId="0" applyNumberFormat="1" applyFont="1" applyBorder="1"/>
    <xf numFmtId="2" fontId="3" fillId="0" borderId="13" xfId="0" applyNumberFormat="1" applyFont="1" applyBorder="1"/>
    <xf numFmtId="164" fontId="3" fillId="0" borderId="14" xfId="1" applyNumberFormat="1" applyFont="1" applyBorder="1"/>
    <xf numFmtId="0" fontId="0" fillId="0" borderId="15" xfId="0" applyBorder="1"/>
    <xf numFmtId="0" fontId="0" fillId="0" borderId="16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164" fontId="0" fillId="0" borderId="11" xfId="1" applyNumberFormat="1" applyFont="1" applyBorder="1"/>
    <xf numFmtId="164" fontId="0" fillId="0" borderId="14" xfId="1" applyNumberFormat="1" applyFont="1" applyBorder="1"/>
    <xf numFmtId="10" fontId="0" fillId="0" borderId="0" xfId="0" applyNumberFormat="1"/>
    <xf numFmtId="9" fontId="0" fillId="0" borderId="0" xfId="0" applyNumberFormat="1"/>
    <xf numFmtId="8" fontId="0" fillId="0" borderId="0" xfId="0" applyNumberFormat="1"/>
    <xf numFmtId="44" fontId="0" fillId="0" borderId="0" xfId="1" applyFont="1"/>
    <xf numFmtId="44" fontId="0" fillId="0" borderId="0" xfId="0" applyNumberFormat="1"/>
    <xf numFmtId="0" fontId="0" fillId="0" borderId="5" xfId="0" applyBorder="1"/>
    <xf numFmtId="0" fontId="0" fillId="0" borderId="6" xfId="0" applyBorder="1"/>
    <xf numFmtId="0" fontId="0" fillId="0" borderId="7" xfId="0" applyBorder="1"/>
    <xf numFmtId="44" fontId="0" fillId="0" borderId="19" xfId="1" applyFont="1" applyBorder="1"/>
    <xf numFmtId="44" fontId="0" fillId="0" borderId="4" xfId="1" applyFont="1" applyBorder="1"/>
    <xf numFmtId="10" fontId="0" fillId="0" borderId="4" xfId="0" applyNumberFormat="1" applyBorder="1"/>
    <xf numFmtId="8" fontId="0" fillId="0" borderId="4" xfId="0" applyNumberFormat="1" applyBorder="1"/>
    <xf numFmtId="0" fontId="0" fillId="0" borderId="4" xfId="0" applyBorder="1" applyAlignment="1">
      <alignment horizontal="center" vertical="center"/>
    </xf>
    <xf numFmtId="44" fontId="0" fillId="0" borderId="4" xfId="0" applyNumberFormat="1" applyBorder="1"/>
    <xf numFmtId="0" fontId="5" fillId="0" borderId="0" xfId="2"/>
    <xf numFmtId="0" fontId="0" fillId="0" borderId="0" xfId="0" applyAlignment="1">
      <alignment horizontal="center" vertical="center"/>
    </xf>
    <xf numFmtId="0" fontId="0" fillId="0" borderId="19" xfId="0" applyBorder="1"/>
    <xf numFmtId="2" fontId="0" fillId="0" borderId="19" xfId="0" applyNumberFormat="1" applyBorder="1"/>
    <xf numFmtId="2" fontId="0" fillId="0" borderId="20" xfId="0" applyNumberFormat="1" applyBorder="1"/>
    <xf numFmtId="0" fontId="0" fillId="0" borderId="1" xfId="0" applyBorder="1"/>
    <xf numFmtId="2" fontId="3" fillId="0" borderId="21" xfId="0" applyNumberFormat="1" applyFont="1" applyBorder="1"/>
    <xf numFmtId="44" fontId="3" fillId="0" borderId="21" xfId="0" applyNumberFormat="1" applyFont="1" applyBorder="1"/>
    <xf numFmtId="2" fontId="3" fillId="0" borderId="4" xfId="0" applyNumberFormat="1" applyFont="1" applyBorder="1"/>
    <xf numFmtId="0" fontId="6" fillId="0" borderId="4" xfId="0" applyFont="1" applyBorder="1"/>
    <xf numFmtId="2" fontId="4" fillId="0" borderId="3" xfId="0" applyNumberFormat="1" applyFont="1" applyBorder="1"/>
    <xf numFmtId="2" fontId="0" fillId="0" borderId="18" xfId="0" applyNumberFormat="1" applyBorder="1"/>
    <xf numFmtId="0" fontId="0" fillId="0" borderId="20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44" fontId="0" fillId="0" borderId="18" xfId="1" applyFont="1" applyBorder="1"/>
    <xf numFmtId="44" fontId="0" fillId="0" borderId="20" xfId="1" applyFont="1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9" fontId="0" fillId="0" borderId="8" xfId="0" applyNumberFormat="1" applyBorder="1"/>
    <xf numFmtId="9" fontId="0" fillId="0" borderId="25" xfId="0" applyNumberFormat="1" applyBorder="1"/>
    <xf numFmtId="165" fontId="0" fillId="0" borderId="0" xfId="1" applyNumberFormat="1" applyFont="1"/>
    <xf numFmtId="165" fontId="0" fillId="0" borderId="11" xfId="1" applyNumberFormat="1" applyFont="1" applyBorder="1"/>
    <xf numFmtId="165" fontId="0" fillId="0" borderId="11" xfId="0" applyNumberFormat="1" applyBorder="1"/>
    <xf numFmtId="165" fontId="0" fillId="0" borderId="14" xfId="1" applyNumberFormat="1" applyFont="1" applyBorder="1"/>
    <xf numFmtId="164" fontId="0" fillId="0" borderId="0" xfId="1" applyNumberFormat="1" applyFont="1"/>
    <xf numFmtId="0" fontId="0" fillId="2" borderId="0" xfId="0" applyFill="1"/>
    <xf numFmtId="0" fontId="0" fillId="0" borderId="21" xfId="0" applyBorder="1"/>
    <xf numFmtId="164" fontId="0" fillId="0" borderId="21" xfId="1" applyNumberFormat="1" applyFont="1" applyBorder="1"/>
    <xf numFmtId="0" fontId="0" fillId="2" borderId="4" xfId="0" applyFill="1" applyBorder="1"/>
    <xf numFmtId="164" fontId="0" fillId="2" borderId="4" xfId="1" applyNumberFormat="1" applyFont="1" applyFill="1" applyBorder="1"/>
    <xf numFmtId="0" fontId="0" fillId="0" borderId="30" xfId="0" applyBorder="1"/>
    <xf numFmtId="164" fontId="0" fillId="0" borderId="30" xfId="1" applyNumberFormat="1" applyFont="1" applyBorder="1"/>
    <xf numFmtId="164" fontId="0" fillId="0" borderId="2" xfId="1" applyNumberFormat="1" applyFont="1" applyBorder="1"/>
    <xf numFmtId="164" fontId="0" fillId="0" borderId="3" xfId="1" applyNumberFormat="1" applyFont="1" applyBorder="1"/>
    <xf numFmtId="0" fontId="0" fillId="0" borderId="29" xfId="0" applyBorder="1"/>
    <xf numFmtId="164" fontId="4" fillId="3" borderId="1" xfId="1" applyNumberFormat="1" applyFont="1" applyFill="1" applyBorder="1"/>
    <xf numFmtId="164" fontId="4" fillId="3" borderId="2" xfId="1" applyNumberFormat="1" applyFont="1" applyFill="1" applyBorder="1"/>
    <xf numFmtId="164" fontId="4" fillId="3" borderId="3" xfId="1" applyNumberFormat="1" applyFont="1" applyFill="1" applyBorder="1"/>
    <xf numFmtId="0" fontId="4" fillId="0" borderId="0" xfId="1" applyNumberFormat="1" applyFont="1" applyAlignment="1">
      <alignment horizontal="center" vertical="center"/>
    </xf>
    <xf numFmtId="164" fontId="1" fillId="0" borderId="17" xfId="1" applyNumberFormat="1" applyFont="1" applyBorder="1"/>
    <xf numFmtId="164" fontId="1" fillId="0" borderId="16" xfId="1" applyNumberFormat="1" applyFont="1" applyBorder="1"/>
    <xf numFmtId="164" fontId="1" fillId="0" borderId="13" xfId="1" applyNumberFormat="1" applyFont="1" applyBorder="1"/>
    <xf numFmtId="164" fontId="1" fillId="0" borderId="14" xfId="1" applyNumberFormat="1" applyFont="1" applyBorder="1"/>
    <xf numFmtId="164" fontId="0" fillId="0" borderId="17" xfId="1" applyNumberFormat="1" applyFont="1" applyBorder="1"/>
    <xf numFmtId="164" fontId="0" fillId="0" borderId="16" xfId="1" applyNumberFormat="1" applyFont="1" applyBorder="1"/>
    <xf numFmtId="164" fontId="0" fillId="0" borderId="13" xfId="1" applyNumberFormat="1" applyFont="1" applyBorder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31" xfId="0" applyBorder="1"/>
    <xf numFmtId="164" fontId="0" fillId="0" borderId="15" xfId="1" applyNumberFormat="1" applyFont="1" applyBorder="1"/>
    <xf numFmtId="164" fontId="0" fillId="0" borderId="10" xfId="1" applyNumberFormat="1" applyFont="1" applyBorder="1"/>
    <xf numFmtId="166" fontId="0" fillId="0" borderId="12" xfId="0" applyNumberFormat="1" applyBorder="1"/>
    <xf numFmtId="166" fontId="0" fillId="0" borderId="13" xfId="0" applyNumberFormat="1" applyBorder="1"/>
    <xf numFmtId="166" fontId="0" fillId="2" borderId="13" xfId="0" applyNumberFormat="1" applyFill="1" applyBorder="1"/>
    <xf numFmtId="166" fontId="0" fillId="0" borderId="14" xfId="0" applyNumberFormat="1" applyBorder="1"/>
    <xf numFmtId="164" fontId="4" fillId="3" borderId="32" xfId="1" applyNumberFormat="1" applyFont="1" applyFill="1" applyBorder="1"/>
    <xf numFmtId="164" fontId="4" fillId="3" borderId="33" xfId="1" applyNumberFormat="1" applyFont="1" applyFill="1" applyBorder="1"/>
    <xf numFmtId="164" fontId="0" fillId="0" borderId="34" xfId="1" applyNumberFormat="1" applyFont="1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9" fontId="0" fillId="0" borderId="4" xfId="3" applyFont="1" applyBorder="1"/>
    <xf numFmtId="10" fontId="0" fillId="0" borderId="4" xfId="3" applyNumberFormat="1" applyFont="1" applyBorder="1"/>
    <xf numFmtId="167" fontId="4" fillId="0" borderId="13" xfId="3" applyNumberFormat="1" applyFont="1" applyBorder="1" applyAlignment="1">
      <alignment horizontal="center"/>
    </xf>
    <xf numFmtId="167" fontId="4" fillId="0" borderId="0" xfId="3" applyNumberFormat="1" applyFont="1" applyAlignment="1">
      <alignment horizontal="center"/>
    </xf>
    <xf numFmtId="44" fontId="0" fillId="0" borderId="4" xfId="1" applyFont="1" applyBorder="1" applyAlignment="1">
      <alignment vertical="center"/>
    </xf>
    <xf numFmtId="0" fontId="0" fillId="3" borderId="0" xfId="0" applyFill="1"/>
    <xf numFmtId="0" fontId="0" fillId="3" borderId="4" xfId="0" applyFill="1" applyBorder="1" applyAlignment="1">
      <alignment horizontal="center" vertical="center" wrapText="1"/>
    </xf>
    <xf numFmtId="2" fontId="0" fillId="3" borderId="4" xfId="0" applyNumberFormat="1" applyFill="1" applyBorder="1"/>
    <xf numFmtId="9" fontId="0" fillId="3" borderId="4" xfId="3" applyFont="1" applyFill="1" applyBorder="1"/>
    <xf numFmtId="0" fontId="0" fillId="3" borderId="4" xfId="0" applyFill="1" applyBorder="1" applyAlignment="1">
      <alignment horizontal="center"/>
    </xf>
    <xf numFmtId="9" fontId="0" fillId="3" borderId="4" xfId="0" applyNumberFormat="1" applyFill="1" applyBorder="1"/>
    <xf numFmtId="3" fontId="7" fillId="0" borderId="0" xfId="0" applyNumberFormat="1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vertical="center"/>
    </xf>
    <xf numFmtId="0" fontId="0" fillId="2" borderId="31" xfId="0" applyFill="1" applyBorder="1"/>
    <xf numFmtId="164" fontId="0" fillId="2" borderId="10" xfId="1" applyNumberFormat="1" applyFont="1" applyFill="1" applyBorder="1"/>
    <xf numFmtId="164" fontId="0" fillId="2" borderId="11" xfId="1" applyNumberFormat="1" applyFont="1" applyFill="1" applyBorder="1"/>
    <xf numFmtId="0" fontId="8" fillId="0" borderId="0" xfId="0" applyFont="1"/>
    <xf numFmtId="2" fontId="0" fillId="0" borderId="0" xfId="0" applyNumberFormat="1"/>
    <xf numFmtId="0" fontId="0" fillId="0" borderId="0" xfId="0" applyAlignment="1">
      <alignment vertical="center" wrapText="1"/>
    </xf>
    <xf numFmtId="0" fontId="0" fillId="0" borderId="30" xfId="0" applyBorder="1" applyAlignment="1">
      <alignment horizontal="center" vertical="center"/>
    </xf>
    <xf numFmtId="9" fontId="0" fillId="0" borderId="4" xfId="0" applyNumberFormat="1" applyBorder="1"/>
    <xf numFmtId="168" fontId="0" fillId="0" borderId="0" xfId="0" applyNumberFormat="1"/>
    <xf numFmtId="164" fontId="0" fillId="0" borderId="0" xfId="0" applyNumberFormat="1"/>
    <xf numFmtId="169" fontId="0" fillId="0" borderId="0" xfId="0" applyNumberFormat="1"/>
    <xf numFmtId="1" fontId="0" fillId="0" borderId="0" xfId="0" applyNumberFormat="1"/>
    <xf numFmtId="0" fontId="4" fillId="0" borderId="4" xfId="0" applyFont="1" applyBorder="1" applyAlignment="1">
      <alignment horizontal="center" vertical="center" wrapText="1"/>
    </xf>
    <xf numFmtId="44" fontId="4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44" fontId="0" fillId="0" borderId="4" xfId="0" applyNumberFormat="1" applyBorder="1" applyAlignment="1">
      <alignment horizontal="center"/>
    </xf>
    <xf numFmtId="165" fontId="0" fillId="0" borderId="4" xfId="1" applyNumberFormat="1" applyFont="1" applyBorder="1" applyAlignment="1">
      <alignment horizontal="center"/>
    </xf>
    <xf numFmtId="164" fontId="0" fillId="2" borderId="35" xfId="1" applyNumberFormat="1" applyFont="1" applyFill="1" applyBorder="1"/>
    <xf numFmtId="164" fontId="0" fillId="2" borderId="17" xfId="1" applyNumberFormat="1" applyFont="1" applyFill="1" applyBorder="1"/>
    <xf numFmtId="164" fontId="0" fillId="2" borderId="16" xfId="1" applyNumberFormat="1" applyFont="1" applyFill="1" applyBorder="1"/>
    <xf numFmtId="0" fontId="4" fillId="0" borderId="5" xfId="0" applyFont="1" applyBorder="1"/>
    <xf numFmtId="165" fontId="0" fillId="2" borderId="4" xfId="1" applyNumberFormat="1" applyFont="1" applyFill="1" applyBorder="1"/>
    <xf numFmtId="9" fontId="0" fillId="2" borderId="4" xfId="0" applyNumberFormat="1" applyFill="1" applyBorder="1"/>
    <xf numFmtId="9" fontId="0" fillId="0" borderId="0" xfId="3" applyFont="1"/>
    <xf numFmtId="170" fontId="0" fillId="0" borderId="0" xfId="0" applyNumberFormat="1"/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wrapText="1"/>
    </xf>
    <xf numFmtId="2" fontId="0" fillId="0" borderId="4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2" fillId="3" borderId="0" xfId="0" applyFont="1" applyFill="1" applyAlignment="1">
      <alignment horizontal="left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4" fillId="0" borderId="42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</cellXfs>
  <cellStyles count="4">
    <cellStyle name="Hipervínculo" xfId="2" builtinId="8"/>
    <cellStyle name="Moneda" xfId="1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/>
              <a:t>RENTABILIDAD</a:t>
            </a:r>
            <a:r>
              <a:rPr lang="es-CO" b="1" baseline="0"/>
              <a:t> DEL PATRIMONIO</a:t>
            </a:r>
          </a:p>
          <a:p>
            <a:pPr>
              <a:defRPr/>
            </a:pP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'INDICADORES FINANCIEROS'!$C$27</c:f>
              <c:strCache>
                <c:ptCount val="1"/>
                <c:pt idx="0">
                  <c:v>UAI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'INDICADORES FINANCIEROS'!$D$26:$I$26</c:f>
              <c:numCache>
                <c:formatCode>General</c:formatCode>
                <c:ptCount val="6"/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</c:numCache>
            </c:numRef>
          </c:cat>
          <c:val>
            <c:numRef>
              <c:f>'INDICADORES FINANCIEROS'!$D$27:$I$27</c:f>
              <c:numCache>
                <c:formatCode>0.00</c:formatCode>
                <c:ptCount val="6"/>
                <c:pt idx="1">
                  <c:v>-40.030581100000006</c:v>
                </c:pt>
                <c:pt idx="2">
                  <c:v>-14.378008867317066</c:v>
                </c:pt>
                <c:pt idx="3">
                  <c:v>25.83584078879159</c:v>
                </c:pt>
                <c:pt idx="4">
                  <c:v>79.975037123261032</c:v>
                </c:pt>
                <c:pt idx="5">
                  <c:v>151.96990571890038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31-4720-8A45-D71BA0D513E0}"/>
            </c:ext>
          </c:extLst>
        </c:ser>
        <c:ser>
          <c:idx val="1"/>
          <c:order val="1"/>
          <c:tx>
            <c:strRef>
              <c:f>'INDICADORES FINANCIEROS'!$C$28</c:f>
              <c:strCache>
                <c:ptCount val="1"/>
                <c:pt idx="0">
                  <c:v>PATRIMONIO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'INDICADORES FINANCIEROS'!$D$26:$I$26</c:f>
              <c:numCache>
                <c:formatCode>General</c:formatCode>
                <c:ptCount val="6"/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</c:numCache>
            </c:numRef>
          </c:cat>
          <c:val>
            <c:numRef>
              <c:f>'INDICADORES FINANCIEROS'!$D$28:$I$28</c:f>
              <c:numCache>
                <c:formatCode>0.00</c:formatCode>
                <c:ptCount val="6"/>
                <c:pt idx="1">
                  <c:v>55.396309712196107</c:v>
                </c:pt>
                <c:pt idx="2">
                  <c:v>49.736964247870176</c:v>
                </c:pt>
                <c:pt idx="3">
                  <c:v>44.792995748751181</c:v>
                </c:pt>
                <c:pt idx="4">
                  <c:v>40.732303553943296</c:v>
                </c:pt>
                <c:pt idx="5">
                  <c:v>37.76932186465941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31-4720-8A45-D71BA0D513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6083416"/>
        <c:axId val="586078496"/>
      </c:barChart>
      <c:lineChart>
        <c:grouping val="standard"/>
        <c:varyColors val="0"/>
        <c:ser>
          <c:idx val="2"/>
          <c:order val="2"/>
          <c:tx>
            <c:strRef>
              <c:f>'INDICADORES FINANCIEROS'!$C$29</c:f>
              <c:strCache>
                <c:ptCount val="1"/>
                <c:pt idx="0">
                  <c:v>RENTABILIDAD DEL PATRIMONIO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'INDICADORES FINANCIEROS'!$D$26:$I$26</c:f>
              <c:numCache>
                <c:formatCode>General</c:formatCode>
                <c:ptCount val="6"/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</c:numCache>
            </c:numRef>
          </c:cat>
          <c:val>
            <c:numRef>
              <c:f>'INDICADORES FINANCIEROS'!$D$29:$I$29</c:f>
              <c:numCache>
                <c:formatCode>0%</c:formatCode>
                <c:ptCount val="6"/>
                <c:pt idx="1">
                  <c:v>-0.72262180112670638</c:v>
                </c:pt>
                <c:pt idx="2">
                  <c:v>-0.28908094984773336</c:v>
                </c:pt>
                <c:pt idx="3">
                  <c:v>0.57678305183488177</c:v>
                </c:pt>
                <c:pt idx="4">
                  <c:v>1.96343025425378</c:v>
                </c:pt>
                <c:pt idx="5">
                  <c:v>4.0236334203579638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131-4720-8A45-D71BA0D513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6082760"/>
        <c:axId val="586082432"/>
      </c:lineChart>
      <c:catAx>
        <c:axId val="586083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6078496"/>
        <c:crosses val="autoZero"/>
        <c:auto val="1"/>
        <c:lblAlgn val="ctr"/>
        <c:lblOffset val="100"/>
        <c:noMultiLvlLbl val="0"/>
      </c:catAx>
      <c:valAx>
        <c:axId val="58607849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6083416"/>
        <c:crosses val="autoZero"/>
        <c:crossBetween val="between"/>
      </c:valAx>
      <c:valAx>
        <c:axId val="586082432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6082760"/>
        <c:crosses val="max"/>
        <c:crossBetween val="between"/>
      </c:valAx>
      <c:catAx>
        <c:axId val="58608276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86082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/>
              <a:t>EVA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'INDICADORES FINANCIEROS'!$C$50</c:f>
              <c:strCache>
                <c:ptCount val="1"/>
                <c:pt idx="0">
                  <c:v>ROA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'INDICADORES FINANCIEROS'!$D$49:$I$49</c:f>
              <c:numCache>
                <c:formatCode>General</c:formatCode>
                <c:ptCount val="6"/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</c:numCache>
            </c:numRef>
          </c:cat>
          <c:val>
            <c:numRef>
              <c:f>'INDICADORES FINANCIEROS'!$D$50:$I$50</c:f>
              <c:numCache>
                <c:formatCode>0%</c:formatCode>
                <c:ptCount val="6"/>
                <c:pt idx="1">
                  <c:v>-0.27364124242928461</c:v>
                </c:pt>
                <c:pt idx="2">
                  <c:v>-1.1623618746027596E-2</c:v>
                </c:pt>
                <c:pt idx="3">
                  <c:v>0.46214688024963968</c:v>
                </c:pt>
                <c:pt idx="4">
                  <c:v>1.1802638856871319</c:v>
                </c:pt>
                <c:pt idx="5">
                  <c:v>2.2361214508654323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10-4A3C-868F-B478E9C505D4}"/>
            </c:ext>
          </c:extLst>
        </c:ser>
        <c:ser>
          <c:idx val="1"/>
          <c:order val="1"/>
          <c:tx>
            <c:strRef>
              <c:f>'INDICADORES FINANCIEROS'!$C$51</c:f>
              <c:strCache>
                <c:ptCount val="1"/>
                <c:pt idx="0">
                  <c:v>WACC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'INDICADORES FINANCIEROS'!$D$49:$I$49</c:f>
              <c:numCache>
                <c:formatCode>General</c:formatCode>
                <c:ptCount val="6"/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</c:numCache>
            </c:numRef>
          </c:cat>
          <c:val>
            <c:numRef>
              <c:f>'INDICADORES FINANCIEROS'!$D$51:$I$51</c:f>
              <c:numCache>
                <c:formatCode>0%</c:formatCode>
                <c:ptCount val="6"/>
                <c:pt idx="1">
                  <c:v>0.18810139816612964</c:v>
                </c:pt>
                <c:pt idx="2">
                  <c:v>0.18919904781090741</c:v>
                </c:pt>
                <c:pt idx="3">
                  <c:v>0.19009617867156142</c:v>
                </c:pt>
                <c:pt idx="4">
                  <c:v>0.19084940053940924</c:v>
                </c:pt>
                <c:pt idx="5">
                  <c:v>0.19132681052960349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10-4A3C-868F-B478E9C505D4}"/>
            </c:ext>
          </c:extLst>
        </c:ser>
        <c:ser>
          <c:idx val="2"/>
          <c:order val="2"/>
          <c:tx>
            <c:strRef>
              <c:f>'INDICADORES FINANCIEROS'!$C$52</c:f>
              <c:strCache>
                <c:ptCount val="1"/>
                <c:pt idx="0">
                  <c:v>EVA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'INDICADORES FINANCIEROS'!$D$49:$I$49</c:f>
              <c:numCache>
                <c:formatCode>General</c:formatCode>
                <c:ptCount val="6"/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</c:numCache>
            </c:numRef>
          </c:cat>
          <c:val>
            <c:numRef>
              <c:f>'INDICADORES FINANCIEROS'!$D$52:$I$52</c:f>
              <c:numCache>
                <c:formatCode>0%</c:formatCode>
                <c:ptCount val="6"/>
                <c:pt idx="1">
                  <c:v>-0.46174264059541426</c:v>
                </c:pt>
                <c:pt idx="2">
                  <c:v>-0.20082266655693501</c:v>
                </c:pt>
                <c:pt idx="3">
                  <c:v>0.27205070157807826</c:v>
                </c:pt>
                <c:pt idx="4">
                  <c:v>0.98941448514772268</c:v>
                </c:pt>
                <c:pt idx="5">
                  <c:v>2.0447946403358288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10-4A3C-868F-B478E9C50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0922656"/>
        <c:axId val="467084280"/>
      </c:lineChart>
      <c:catAx>
        <c:axId val="47092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7084280"/>
        <c:crosses val="autoZero"/>
        <c:auto val="1"/>
        <c:lblAlgn val="ctr"/>
        <c:lblOffset val="100"/>
        <c:noMultiLvlLbl val="0"/>
      </c:catAx>
      <c:valAx>
        <c:axId val="467084280"/>
        <c:scaling>
          <c:orientation val="minMax"/>
          <c:max val="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0922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/>
              <a:t>EVA</a:t>
            </a:r>
            <a:r>
              <a:rPr lang="es-CO" b="1" baseline="0"/>
              <a:t> EN PESOS</a:t>
            </a:r>
            <a:endParaRPr lang="es-CO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'INDICADORES FINANCIEROS'!$C$74</c:f>
              <c:strCache>
                <c:ptCount val="1"/>
                <c:pt idx="0">
                  <c:v>EVA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'INDICADORES FINANCIEROS'!$D$73:$I$73</c:f>
              <c:numCache>
                <c:formatCode>General</c:formatCode>
                <c:ptCount val="6"/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</c:numCache>
            </c:numRef>
          </c:cat>
          <c:val>
            <c:numRef>
              <c:f>'INDICADORES FINANCIEROS'!$D$74:$I$74</c:f>
              <c:numCache>
                <c:formatCode>0%</c:formatCode>
                <c:ptCount val="6"/>
                <c:pt idx="1">
                  <c:v>-0.46174264059541426</c:v>
                </c:pt>
                <c:pt idx="2">
                  <c:v>-0.20082266655693501</c:v>
                </c:pt>
                <c:pt idx="3">
                  <c:v>0.27205070157807826</c:v>
                </c:pt>
                <c:pt idx="4">
                  <c:v>0.98941448514772268</c:v>
                </c:pt>
                <c:pt idx="5">
                  <c:v>2.0447946403358288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5B-4F79-96C8-67AD24053EFB}"/>
            </c:ext>
          </c:extLst>
        </c:ser>
        <c:ser>
          <c:idx val="1"/>
          <c:order val="1"/>
          <c:tx>
            <c:strRef>
              <c:f>'INDICADORES FINANCIEROS'!$C$75</c:f>
              <c:strCache>
                <c:ptCount val="1"/>
                <c:pt idx="0">
                  <c:v>ACTIVOS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'INDICADORES FINANCIEROS'!$D$73:$I$73</c:f>
              <c:numCache>
                <c:formatCode>General</c:formatCode>
                <c:ptCount val="6"/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</c:numCache>
            </c:numRef>
          </c:cat>
          <c:val>
            <c:numRef>
              <c:f>'INDICADORES FINANCIEROS'!$D$75:$I$75</c:f>
              <c:numCache>
                <c:formatCode>0.00</c:formatCode>
                <c:ptCount val="6"/>
                <c:pt idx="1">
                  <c:v>96.574554571500002</c:v>
                </c:pt>
                <c:pt idx="2">
                  <c:v>90.063795610794998</c:v>
                </c:pt>
                <c:pt idx="3">
                  <c:v>83.964336217198337</c:v>
                </c:pt>
                <c:pt idx="4">
                  <c:v>78.337939297925132</c:v>
                </c:pt>
                <c:pt idx="5">
                  <c:v>73.256412371256715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5B-4F79-96C8-67AD24053EFB}"/>
            </c:ext>
          </c:extLst>
        </c:ser>
        <c:ser>
          <c:idx val="2"/>
          <c:order val="2"/>
          <c:tx>
            <c:strRef>
              <c:f>'INDICADORES FINANCIEROS'!$C$76</c:f>
              <c:strCache>
                <c:ptCount val="1"/>
                <c:pt idx="0">
                  <c:v>EVA EN PESOS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'INDICADORES FINANCIEROS'!$D$73:$I$73</c:f>
              <c:numCache>
                <c:formatCode>General</c:formatCode>
                <c:ptCount val="6"/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</c:numCache>
            </c:numRef>
          </c:cat>
          <c:val>
            <c:numRef>
              <c:f>'INDICADORES FINANCIEROS'!$D$76:$I$76</c:f>
              <c:numCache>
                <c:formatCode>0.00</c:formatCode>
                <c:ptCount val="6"/>
                <c:pt idx="1">
                  <c:v>-44.592589842170348</c:v>
                </c:pt>
                <c:pt idx="2">
                  <c:v>-18.086851594798631</c:v>
                </c:pt>
                <c:pt idx="3">
                  <c:v>22.842556575426453</c:v>
                </c:pt>
                <c:pt idx="4">
                  <c:v>77.508691877990145</c:v>
                </c:pt>
                <c:pt idx="5">
                  <c:v>149.79431938697704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F5B-4F79-96C8-67AD24053E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0920360"/>
        <c:axId val="470916096"/>
      </c:lineChart>
      <c:catAx>
        <c:axId val="470920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0916096"/>
        <c:crosses val="autoZero"/>
        <c:auto val="1"/>
        <c:lblAlgn val="ctr"/>
        <c:lblOffset val="100"/>
        <c:noMultiLvlLbl val="0"/>
      </c:catAx>
      <c:valAx>
        <c:axId val="47091609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0920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/>
              <a:t>OBF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'INDICADORES FINANCIEROS'!$C$98</c:f>
              <c:strCache>
                <c:ptCount val="1"/>
                <c:pt idx="0">
                  <c:v>ROA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'INDICADORES FINANCIEROS'!$D$97:$I$97</c:f>
              <c:numCache>
                <c:formatCode>General</c:formatCode>
                <c:ptCount val="6"/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</c:numCache>
            </c:numRef>
          </c:cat>
          <c:val>
            <c:numRef>
              <c:f>'INDICADORES FINANCIEROS'!$D$98:$I$98</c:f>
              <c:numCache>
                <c:formatCode>0%</c:formatCode>
                <c:ptCount val="6"/>
                <c:pt idx="1">
                  <c:v>-0.27364124242928461</c:v>
                </c:pt>
                <c:pt idx="2">
                  <c:v>-1.1623618746027596E-2</c:v>
                </c:pt>
                <c:pt idx="3">
                  <c:v>0.46214688024963968</c:v>
                </c:pt>
                <c:pt idx="4">
                  <c:v>1.1802638856871319</c:v>
                </c:pt>
                <c:pt idx="5">
                  <c:v>2.2361214508654323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91-4EC1-8C86-475106E26BDA}"/>
            </c:ext>
          </c:extLst>
        </c:ser>
        <c:ser>
          <c:idx val="1"/>
          <c:order val="1"/>
          <c:tx>
            <c:strRef>
              <c:f>'INDICADORES FINANCIEROS'!$C$99</c:f>
              <c:strCache>
                <c:ptCount val="1"/>
                <c:pt idx="0">
                  <c:v>WACC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'INDICADORES FINANCIEROS'!$D$97:$I$97</c:f>
              <c:numCache>
                <c:formatCode>General</c:formatCode>
                <c:ptCount val="6"/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</c:numCache>
            </c:numRef>
          </c:cat>
          <c:val>
            <c:numRef>
              <c:f>'INDICADORES FINANCIEROS'!$D$99:$I$99</c:f>
              <c:numCache>
                <c:formatCode>0%</c:formatCode>
                <c:ptCount val="6"/>
                <c:pt idx="1">
                  <c:v>0.18810139816612964</c:v>
                </c:pt>
                <c:pt idx="2">
                  <c:v>0.18919904781090741</c:v>
                </c:pt>
                <c:pt idx="3">
                  <c:v>0.19009617867156142</c:v>
                </c:pt>
                <c:pt idx="4">
                  <c:v>0.19084940053940924</c:v>
                </c:pt>
                <c:pt idx="5">
                  <c:v>0.19132681052960349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91-4EC1-8C86-475106E26B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25765784"/>
        <c:axId val="725767096"/>
      </c:lineChart>
      <c:catAx>
        <c:axId val="725765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25767096"/>
        <c:crosses val="autoZero"/>
        <c:auto val="1"/>
        <c:lblAlgn val="ctr"/>
        <c:lblOffset val="100"/>
        <c:noMultiLvlLbl val="0"/>
      </c:catAx>
      <c:valAx>
        <c:axId val="725767096"/>
        <c:scaling>
          <c:orientation val="minMax"/>
          <c:max val="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25765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ROA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'INDICADORES FINANCIEROS'!$C$4</c:f>
              <c:strCache>
                <c:ptCount val="1"/>
                <c:pt idx="0">
                  <c:v>UTILIDAD OPERATIVA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'INDICADORES FINANCIEROS'!$D$3:$I$3</c:f>
              <c:numCache>
                <c:formatCode>General</c:formatCode>
                <c:ptCount val="6"/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</c:numCache>
            </c:numRef>
          </c:cat>
          <c:val>
            <c:numRef>
              <c:f>'INDICADORES FINANCIEROS'!$D$4:$I$4</c:f>
              <c:numCache>
                <c:formatCode>0.00</c:formatCode>
                <c:ptCount val="6"/>
                <c:pt idx="1">
                  <c:v>-26.42678110000001</c:v>
                </c:pt>
                <c:pt idx="2">
                  <c:v>-1.0468672230000347</c:v>
                </c:pt>
                <c:pt idx="3">
                  <c:v>38.803856035010043</c:v>
                </c:pt>
                <c:pt idx="4">
                  <c:v>92.459440632491791</c:v>
                </c:pt>
                <c:pt idx="5">
                  <c:v>163.81023511681096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15-401A-A2E7-1E9D6E0E2674}"/>
            </c:ext>
          </c:extLst>
        </c:ser>
        <c:ser>
          <c:idx val="1"/>
          <c:order val="1"/>
          <c:tx>
            <c:strRef>
              <c:f>'INDICADORES FINANCIEROS'!$C$5</c:f>
              <c:strCache>
                <c:ptCount val="1"/>
                <c:pt idx="0">
                  <c:v>ACTIVOS TOTALES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'INDICADORES FINANCIEROS'!$D$3:$I$3</c:f>
              <c:numCache>
                <c:formatCode>General</c:formatCode>
                <c:ptCount val="6"/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</c:numCache>
            </c:numRef>
          </c:cat>
          <c:val>
            <c:numRef>
              <c:f>'INDICADORES FINANCIEROS'!$D$5:$I$5</c:f>
              <c:numCache>
                <c:formatCode>0.00</c:formatCode>
                <c:ptCount val="6"/>
                <c:pt idx="1">
                  <c:v>96.574554571500002</c:v>
                </c:pt>
                <c:pt idx="2">
                  <c:v>90.063795610794998</c:v>
                </c:pt>
                <c:pt idx="3">
                  <c:v>83.964336217198337</c:v>
                </c:pt>
                <c:pt idx="4">
                  <c:v>78.337939297925132</c:v>
                </c:pt>
                <c:pt idx="5">
                  <c:v>73.256412371256715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15-401A-A2E7-1E9D6E0E26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1679968"/>
        <c:axId val="531678984"/>
      </c:barChart>
      <c:lineChart>
        <c:grouping val="standard"/>
        <c:varyColors val="0"/>
        <c:ser>
          <c:idx val="2"/>
          <c:order val="2"/>
          <c:tx>
            <c:strRef>
              <c:f>'INDICADORES FINANCIEROS'!$C$6</c:f>
              <c:strCache>
                <c:ptCount val="1"/>
                <c:pt idx="0">
                  <c:v>ROA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'INDICADORES FINANCIEROS'!$D$3:$I$3</c:f>
              <c:numCache>
                <c:formatCode>General</c:formatCode>
                <c:ptCount val="6"/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</c:numCache>
            </c:numRef>
          </c:cat>
          <c:val>
            <c:numRef>
              <c:f>'INDICADORES FINANCIEROS'!$D$6:$I$6</c:f>
              <c:numCache>
                <c:formatCode>0%</c:formatCode>
                <c:ptCount val="6"/>
                <c:pt idx="1">
                  <c:v>-0.27364124242928461</c:v>
                </c:pt>
                <c:pt idx="2">
                  <c:v>-1.1623618746027596E-2</c:v>
                </c:pt>
                <c:pt idx="3">
                  <c:v>0.46214688024963968</c:v>
                </c:pt>
                <c:pt idx="4">
                  <c:v>1.1802638856871319</c:v>
                </c:pt>
                <c:pt idx="5">
                  <c:v>2.2361214508654323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15-401A-A2E7-1E9D6E0E26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1675376"/>
        <c:axId val="531679312"/>
      </c:lineChart>
      <c:catAx>
        <c:axId val="531679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1678984"/>
        <c:crosses val="autoZero"/>
        <c:auto val="1"/>
        <c:lblAlgn val="ctr"/>
        <c:lblOffset val="100"/>
        <c:noMultiLvlLbl val="0"/>
      </c:catAx>
      <c:valAx>
        <c:axId val="531678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1679968"/>
        <c:crosses val="autoZero"/>
        <c:crossBetween val="between"/>
      </c:valAx>
      <c:valAx>
        <c:axId val="531679312"/>
        <c:scaling>
          <c:orientation val="minMax"/>
          <c:max val="2.5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1675376"/>
        <c:crosses val="max"/>
        <c:crossBetween val="between"/>
      </c:valAx>
      <c:catAx>
        <c:axId val="5316753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316793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249464</xdr:colOff>
      <xdr:row>30</xdr:row>
      <xdr:rowOff>11793</xdr:rowOff>
    </xdr:from>
    <xdr:to>
      <xdr:col>8</xdr:col>
      <xdr:colOff>322036</xdr:colOff>
      <xdr:row>45</xdr:row>
      <xdr:rowOff>33564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E2BEB8C-78D2-E0C9-084D-328BE65342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259292</xdr:colOff>
      <xdr:row>53</xdr:row>
      <xdr:rowOff>110067</xdr:rowOff>
    </xdr:from>
    <xdr:to>
      <xdr:col>8</xdr:col>
      <xdr:colOff>333376</xdr:colOff>
      <xdr:row>68</xdr:row>
      <xdr:rowOff>154517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3B600A4-AF43-1370-386B-2D32D4B26D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26458</xdr:colOff>
      <xdr:row>77</xdr:row>
      <xdr:rowOff>99483</xdr:rowOff>
    </xdr:from>
    <xdr:to>
      <xdr:col>8</xdr:col>
      <xdr:colOff>100542</xdr:colOff>
      <xdr:row>92</xdr:row>
      <xdr:rowOff>143933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5BD129D-125C-0C1E-B5A8-7EEE0C5FD5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89958</xdr:colOff>
      <xdr:row>100</xdr:row>
      <xdr:rowOff>57150</xdr:rowOff>
    </xdr:from>
    <xdr:to>
      <xdr:col>8</xdr:col>
      <xdr:colOff>164042</xdr:colOff>
      <xdr:row>115</xdr:row>
      <xdr:rowOff>101600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9B58FC4E-6D6D-DD83-5D89-F7427E311B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693209</xdr:colOff>
      <xdr:row>6</xdr:row>
      <xdr:rowOff>141817</xdr:rowOff>
    </xdr:from>
    <xdr:to>
      <xdr:col>8</xdr:col>
      <xdr:colOff>767293</xdr:colOff>
      <xdr:row>22</xdr:row>
      <xdr:rowOff>6350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CF48D73-E73B-0270-1FA8-2B12FD55EA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C70AA-1203-4B55-95E2-C8A37AFBCF4A}">
  <dimension ref="A1:O41"/>
  <sheetViews>
    <sheetView zoomScale="80" zoomScaleNormal="80" workbookViewId="0">
      <selection activeCell="G45" sqref="G45"/>
    </sheetView>
  </sheetViews>
  <sheetFormatPr baseColWidth="10" defaultRowHeight="14.5" x14ac:dyDescent="0.35"/>
  <cols>
    <col min="4" max="4" width="13.36328125" customWidth="1"/>
    <col min="5" max="5" width="17.54296875" customWidth="1"/>
    <col min="6" max="6" width="15.81640625" customWidth="1"/>
    <col min="7" max="7" width="18.1796875" customWidth="1"/>
    <col min="8" max="8" width="30.1796875" customWidth="1"/>
    <col min="9" max="9" width="15.81640625" customWidth="1"/>
    <col min="11" max="11" width="31" customWidth="1"/>
    <col min="12" max="12" width="15.08984375" bestFit="1" customWidth="1"/>
    <col min="14" max="14" width="16.54296875" customWidth="1"/>
    <col min="15" max="15" width="15.08984375" bestFit="1" customWidth="1"/>
  </cols>
  <sheetData>
    <row r="1" spans="1:15" ht="15" thickBot="1" x14ac:dyDescent="0.4"/>
    <row r="2" spans="1:15" ht="15" thickBot="1" x14ac:dyDescent="0.4">
      <c r="A2" s="147" t="s">
        <v>0</v>
      </c>
      <c r="B2" s="148"/>
      <c r="C2" s="148"/>
      <c r="D2" s="148"/>
      <c r="E2" s="149"/>
      <c r="H2" s="143" t="s">
        <v>17</v>
      </c>
      <c r="I2" s="144"/>
      <c r="K2" s="146" t="s">
        <v>53</v>
      </c>
      <c r="L2" s="146"/>
      <c r="N2" s="4" t="s">
        <v>55</v>
      </c>
      <c r="O2" s="4" t="s">
        <v>2</v>
      </c>
    </row>
    <row r="3" spans="1:15" x14ac:dyDescent="0.35">
      <c r="A3" s="143" t="s">
        <v>1</v>
      </c>
      <c r="B3" s="145"/>
      <c r="C3" s="145"/>
      <c r="D3" s="144"/>
      <c r="E3" s="1" t="s">
        <v>2</v>
      </c>
      <c r="H3" s="17" t="s">
        <v>18</v>
      </c>
      <c r="I3" s="18" t="s">
        <v>2</v>
      </c>
      <c r="K3" s="4" t="s">
        <v>54</v>
      </c>
      <c r="L3" s="7">
        <v>66776870</v>
      </c>
      <c r="N3" s="4" t="s">
        <v>56</v>
      </c>
      <c r="O3" s="7">
        <v>55221568</v>
      </c>
    </row>
    <row r="4" spans="1:15" ht="15" thickBot="1" x14ac:dyDescent="0.4">
      <c r="A4" s="146" t="s">
        <v>3</v>
      </c>
      <c r="B4" s="146"/>
      <c r="C4" s="146"/>
      <c r="D4" s="146"/>
      <c r="E4" s="2">
        <v>348000.9</v>
      </c>
      <c r="H4" s="17" t="s">
        <v>19</v>
      </c>
      <c r="I4" s="18"/>
      <c r="N4" s="4" t="s">
        <v>57</v>
      </c>
      <c r="O4" s="7">
        <v>25036419</v>
      </c>
    </row>
    <row r="5" spans="1:15" x14ac:dyDescent="0.35">
      <c r="A5" s="146" t="s">
        <v>4</v>
      </c>
      <c r="B5" s="146"/>
      <c r="C5" s="146"/>
      <c r="D5" s="146"/>
      <c r="E5" s="2">
        <v>164466.1</v>
      </c>
      <c r="H5" s="17" t="s">
        <v>20</v>
      </c>
      <c r="I5" s="61">
        <v>3480009</v>
      </c>
      <c r="K5" s="15" t="s">
        <v>58</v>
      </c>
      <c r="L5" s="16">
        <v>9978667</v>
      </c>
    </row>
    <row r="6" spans="1:15" x14ac:dyDescent="0.35">
      <c r="A6" s="146" t="s">
        <v>5</v>
      </c>
      <c r="B6" s="146"/>
      <c r="C6" s="146"/>
      <c r="D6" s="146"/>
      <c r="E6" s="2">
        <v>3718864</v>
      </c>
      <c r="H6" s="17" t="s">
        <v>21</v>
      </c>
      <c r="I6" s="61">
        <v>1644661</v>
      </c>
      <c r="K6" s="17" t="s">
        <v>60</v>
      </c>
      <c r="L6" s="18"/>
    </row>
    <row r="7" spans="1:15" ht="15" thickBot="1" x14ac:dyDescent="0.4">
      <c r="A7" s="146" t="s">
        <v>6</v>
      </c>
      <c r="B7" s="146"/>
      <c r="C7" s="146"/>
      <c r="D7" s="146"/>
      <c r="E7" s="2">
        <v>2563132</v>
      </c>
      <c r="H7" s="17" t="s">
        <v>22</v>
      </c>
      <c r="I7" s="61">
        <v>37188640</v>
      </c>
      <c r="K7" s="19" t="s">
        <v>59</v>
      </c>
      <c r="L7" s="20"/>
    </row>
    <row r="8" spans="1:15" x14ac:dyDescent="0.35">
      <c r="A8" s="146" t="s">
        <v>7</v>
      </c>
      <c r="B8" s="146"/>
      <c r="C8" s="146"/>
      <c r="D8" s="146"/>
      <c r="E8" s="2">
        <v>72000</v>
      </c>
      <c r="H8" s="17" t="s">
        <v>23</v>
      </c>
      <c r="I8" s="61">
        <v>25631320</v>
      </c>
    </row>
    <row r="9" spans="1:15" x14ac:dyDescent="0.35">
      <c r="A9" s="146" t="s">
        <v>8</v>
      </c>
      <c r="B9" s="146"/>
      <c r="C9" s="146"/>
      <c r="D9" s="146"/>
      <c r="E9" s="2">
        <v>43980</v>
      </c>
      <c r="H9" s="17" t="s">
        <v>24</v>
      </c>
      <c r="I9" s="61">
        <v>720000</v>
      </c>
      <c r="K9" s="146" t="s">
        <v>61</v>
      </c>
      <c r="L9" s="146"/>
    </row>
    <row r="10" spans="1:15" x14ac:dyDescent="0.35">
      <c r="A10" s="146" t="s">
        <v>9</v>
      </c>
      <c r="B10" s="146"/>
      <c r="C10" s="146"/>
      <c r="D10" s="146"/>
      <c r="E10" s="2">
        <v>480000</v>
      </c>
      <c r="H10" s="17" t="s">
        <v>25</v>
      </c>
      <c r="I10" s="61">
        <v>439800</v>
      </c>
      <c r="K10" s="4" t="s">
        <v>62</v>
      </c>
      <c r="L10" s="8">
        <f>+I17</f>
        <v>81626825</v>
      </c>
    </row>
    <row r="11" spans="1:15" x14ac:dyDescent="0.35">
      <c r="A11" s="146" t="s">
        <v>10</v>
      </c>
      <c r="B11" s="146"/>
      <c r="C11" s="146"/>
      <c r="D11" s="146"/>
      <c r="E11" s="2">
        <f>SUM(E4:E10)</f>
        <v>7390443</v>
      </c>
      <c r="H11" s="17" t="s">
        <v>26</v>
      </c>
      <c r="I11" s="61">
        <v>4800000</v>
      </c>
      <c r="K11" s="4" t="s">
        <v>63</v>
      </c>
      <c r="L11" s="5">
        <f>+'ESTADO DE COSTOS'!C4+'COSTOS UNITARIOS'!F18+'COSTOS UNITARIOS'!G41</f>
        <v>18693965.550000001</v>
      </c>
    </row>
    <row r="12" spans="1:15" x14ac:dyDescent="0.35">
      <c r="A12" s="146" t="s">
        <v>11</v>
      </c>
      <c r="B12" s="146"/>
      <c r="C12" s="146"/>
      <c r="D12" s="146"/>
      <c r="E12" s="2">
        <v>78385465.900000006</v>
      </c>
      <c r="H12" s="17" t="s">
        <v>28</v>
      </c>
      <c r="I12" s="61">
        <v>759905</v>
      </c>
      <c r="L12" s="6">
        <f>SUM(L10:L11)</f>
        <v>100320790.55</v>
      </c>
    </row>
    <row r="13" spans="1:15" x14ac:dyDescent="0.35">
      <c r="A13" s="146" t="s">
        <v>12</v>
      </c>
      <c r="B13" s="146"/>
      <c r="C13" s="146"/>
      <c r="D13" s="146"/>
      <c r="E13" s="2">
        <v>3600000</v>
      </c>
      <c r="H13" s="17" t="s">
        <v>29</v>
      </c>
      <c r="I13" s="61">
        <v>714000</v>
      </c>
    </row>
    <row r="14" spans="1:15" x14ac:dyDescent="0.35">
      <c r="A14" s="146" t="s">
        <v>13</v>
      </c>
      <c r="B14" s="146"/>
      <c r="C14" s="146"/>
      <c r="D14" s="146"/>
      <c r="E14" s="2">
        <v>144800</v>
      </c>
      <c r="H14" s="17" t="s">
        <v>30</v>
      </c>
      <c r="I14" s="61">
        <v>2939800</v>
      </c>
    </row>
    <row r="15" spans="1:15" x14ac:dyDescent="0.35">
      <c r="A15" s="146" t="s">
        <v>14</v>
      </c>
      <c r="B15" s="146"/>
      <c r="C15" s="146"/>
      <c r="D15" s="146"/>
      <c r="E15" s="2">
        <v>32740406</v>
      </c>
      <c r="H15" s="17" t="s">
        <v>31</v>
      </c>
      <c r="I15" s="61">
        <v>669900</v>
      </c>
    </row>
    <row r="16" spans="1:15" x14ac:dyDescent="0.35">
      <c r="A16" s="146" t="s">
        <v>15</v>
      </c>
      <c r="B16" s="146"/>
      <c r="C16" s="146"/>
      <c r="D16" s="146"/>
      <c r="E16" s="2">
        <f>E11+E12+E13+E14+E15</f>
        <v>122261114.90000001</v>
      </c>
      <c r="H16" s="17" t="s">
        <v>32</v>
      </c>
      <c r="I16" s="61">
        <v>2638790</v>
      </c>
    </row>
    <row r="17" spans="1:9" x14ac:dyDescent="0.35">
      <c r="A17" s="151" t="s">
        <v>211</v>
      </c>
      <c r="B17" s="151"/>
      <c r="C17" s="151"/>
      <c r="D17" s="151"/>
      <c r="E17" s="151"/>
      <c r="F17" s="4" t="s">
        <v>16</v>
      </c>
      <c r="H17" s="17" t="s">
        <v>33</v>
      </c>
      <c r="I17" s="61">
        <f>SUM(I5:I16)</f>
        <v>81626825</v>
      </c>
    </row>
    <row r="18" spans="1:9" x14ac:dyDescent="0.35">
      <c r="A18" s="152"/>
      <c r="B18" s="152"/>
      <c r="C18" s="152"/>
      <c r="D18" s="152"/>
      <c r="E18" s="152"/>
      <c r="F18" s="5">
        <f>E16/12</f>
        <v>10188426.241666667</v>
      </c>
      <c r="H18" s="17" t="s">
        <v>19</v>
      </c>
      <c r="I18" s="62">
        <f>SUM(I5:I11)</f>
        <v>73904430</v>
      </c>
    </row>
    <row r="19" spans="1:9" x14ac:dyDescent="0.35">
      <c r="H19" s="17" t="s">
        <v>34</v>
      </c>
      <c r="I19" s="61">
        <f>+I14+I16</f>
        <v>5578590</v>
      </c>
    </row>
    <row r="20" spans="1:9" x14ac:dyDescent="0.35">
      <c r="H20" s="17" t="s">
        <v>27</v>
      </c>
      <c r="I20" s="61">
        <f>+I12+I13</f>
        <v>1473905</v>
      </c>
    </row>
    <row r="21" spans="1:9" ht="15" thickBot="1" x14ac:dyDescent="0.4">
      <c r="H21" s="19" t="s">
        <v>35</v>
      </c>
      <c r="I21" s="63">
        <f>+I15</f>
        <v>669900</v>
      </c>
    </row>
    <row r="22" spans="1:9" x14ac:dyDescent="0.35">
      <c r="A22" s="143" t="s">
        <v>36</v>
      </c>
      <c r="B22" s="145"/>
      <c r="C22" s="145"/>
      <c r="D22" s="145"/>
      <c r="E22" s="145"/>
      <c r="F22" s="145"/>
      <c r="G22" s="144"/>
    </row>
    <row r="23" spans="1:9" x14ac:dyDescent="0.35">
      <c r="A23" s="159" t="s">
        <v>38</v>
      </c>
      <c r="B23" s="160"/>
      <c r="C23" s="9" t="s">
        <v>39</v>
      </c>
      <c r="D23" s="9" t="s">
        <v>40</v>
      </c>
      <c r="E23" s="9" t="s">
        <v>41</v>
      </c>
      <c r="F23" s="9" t="s">
        <v>42</v>
      </c>
      <c r="G23" s="10" t="s">
        <v>43</v>
      </c>
    </row>
    <row r="24" spans="1:9" ht="15" thickBot="1" x14ac:dyDescent="0.4">
      <c r="A24" s="161" t="s">
        <v>37</v>
      </c>
      <c r="B24" s="162"/>
      <c r="C24" s="11">
        <v>9978667</v>
      </c>
      <c r="D24" s="13">
        <f>'ESTADO DE COSTOS'!K2/'COSTOS UNITARIOS'!C24</f>
        <v>1.202565432837873</v>
      </c>
      <c r="E24" s="12">
        <f>E16/C24</f>
        <v>12.252249213246619</v>
      </c>
      <c r="F24" s="13">
        <f>SUM(D24:E24)</f>
        <v>13.454814646084493</v>
      </c>
      <c r="G24" s="14">
        <f>F24*C24</f>
        <v>134261114.90000001</v>
      </c>
    </row>
    <row r="27" spans="1:9" ht="15" thickBot="1" x14ac:dyDescent="0.4"/>
    <row r="28" spans="1:9" x14ac:dyDescent="0.35">
      <c r="A28" s="163" t="s">
        <v>44</v>
      </c>
      <c r="B28" s="164"/>
      <c r="C28" s="164"/>
      <c r="D28" s="164"/>
      <c r="E28" s="164"/>
      <c r="F28" s="165"/>
    </row>
    <row r="29" spans="1:9" x14ac:dyDescent="0.35">
      <c r="A29" s="150" t="s">
        <v>1</v>
      </c>
      <c r="B29" s="146"/>
      <c r="C29" s="146"/>
      <c r="D29" s="146"/>
      <c r="E29" s="146"/>
      <c r="F29" s="18" t="s">
        <v>2</v>
      </c>
    </row>
    <row r="30" spans="1:9" x14ac:dyDescent="0.35">
      <c r="A30" s="150" t="s">
        <v>45</v>
      </c>
      <c r="B30" s="146"/>
      <c r="C30" s="146"/>
      <c r="D30" s="146"/>
      <c r="E30" s="146"/>
      <c r="F30" s="21">
        <v>75990.5</v>
      </c>
    </row>
    <row r="31" spans="1:9" x14ac:dyDescent="0.35">
      <c r="A31" s="150" t="s">
        <v>46</v>
      </c>
      <c r="B31" s="146"/>
      <c r="C31" s="146"/>
      <c r="D31" s="146"/>
      <c r="E31" s="146"/>
      <c r="F31" s="21">
        <v>71400</v>
      </c>
    </row>
    <row r="32" spans="1:9" x14ac:dyDescent="0.35">
      <c r="A32" s="150" t="s">
        <v>47</v>
      </c>
      <c r="B32" s="146"/>
      <c r="C32" s="146"/>
      <c r="D32" s="146"/>
      <c r="E32" s="146"/>
      <c r="F32" s="21">
        <v>133980</v>
      </c>
    </row>
    <row r="33" spans="1:7" x14ac:dyDescent="0.35">
      <c r="A33" s="150" t="s">
        <v>48</v>
      </c>
      <c r="B33" s="146"/>
      <c r="C33" s="146"/>
      <c r="D33" s="146"/>
      <c r="E33" s="146"/>
      <c r="F33" s="21">
        <v>527758</v>
      </c>
    </row>
    <row r="34" spans="1:7" x14ac:dyDescent="0.35">
      <c r="A34" s="150" t="s">
        <v>49</v>
      </c>
      <c r="B34" s="146"/>
      <c r="C34" s="146"/>
      <c r="D34" s="146"/>
      <c r="E34" s="146"/>
      <c r="F34" s="21">
        <v>587960</v>
      </c>
    </row>
    <row r="35" spans="1:7" x14ac:dyDescent="0.35">
      <c r="A35" s="150" t="s">
        <v>50</v>
      </c>
      <c r="B35" s="146"/>
      <c r="C35" s="146"/>
      <c r="D35" s="146"/>
      <c r="E35" s="146"/>
      <c r="F35" s="21">
        <f>SUM(F30:F34)</f>
        <v>1397088.5</v>
      </c>
    </row>
    <row r="36" spans="1:7" x14ac:dyDescent="0.35">
      <c r="A36" s="150" t="s">
        <v>11</v>
      </c>
      <c r="B36" s="146"/>
      <c r="C36" s="146"/>
      <c r="D36" s="146"/>
      <c r="E36" s="146"/>
      <c r="F36" s="21">
        <v>4006876.2</v>
      </c>
    </row>
    <row r="37" spans="1:7" x14ac:dyDescent="0.35">
      <c r="A37" s="150" t="s">
        <v>64</v>
      </c>
      <c r="B37" s="146"/>
      <c r="C37" s="146"/>
      <c r="D37" s="146"/>
      <c r="E37" s="146"/>
      <c r="F37" s="21">
        <v>3780000</v>
      </c>
    </row>
    <row r="38" spans="1:7" x14ac:dyDescent="0.35">
      <c r="A38" s="153" t="s">
        <v>202</v>
      </c>
      <c r="B38" s="154"/>
      <c r="C38" s="154"/>
      <c r="D38" s="154"/>
      <c r="E38" s="155"/>
      <c r="F38" s="21">
        <f>3122600/5</f>
        <v>624520</v>
      </c>
    </row>
    <row r="39" spans="1:7" x14ac:dyDescent="0.35">
      <c r="A39" s="150" t="s">
        <v>51</v>
      </c>
      <c r="B39" s="146"/>
      <c r="C39" s="146"/>
      <c r="D39" s="146"/>
      <c r="E39" s="146"/>
      <c r="F39" s="21">
        <f>+O3+O4</f>
        <v>80257987</v>
      </c>
    </row>
    <row r="40" spans="1:7" ht="15" thickBot="1" x14ac:dyDescent="0.4">
      <c r="A40" s="156" t="s">
        <v>52</v>
      </c>
      <c r="B40" s="157"/>
      <c r="C40" s="157"/>
      <c r="D40" s="157"/>
      <c r="E40" s="157"/>
      <c r="F40" s="22">
        <f>+F35+F36+F37+F39+F38</f>
        <v>90066471.700000003</v>
      </c>
      <c r="G40" t="s">
        <v>65</v>
      </c>
    </row>
    <row r="41" spans="1:7" x14ac:dyDescent="0.35">
      <c r="A41" s="158" t="s">
        <v>212</v>
      </c>
      <c r="B41" s="158"/>
      <c r="C41" s="158"/>
      <c r="D41" s="158"/>
      <c r="E41" s="158"/>
      <c r="G41" s="3">
        <f>F40/12</f>
        <v>7505539.3083333336</v>
      </c>
    </row>
  </sheetData>
  <mergeCells count="36">
    <mergeCell ref="A38:E38"/>
    <mergeCell ref="A39:E39"/>
    <mergeCell ref="A40:E40"/>
    <mergeCell ref="A41:E41"/>
    <mergeCell ref="K2:L2"/>
    <mergeCell ref="K9:L9"/>
    <mergeCell ref="A32:E32"/>
    <mergeCell ref="A33:E33"/>
    <mergeCell ref="A34:E34"/>
    <mergeCell ref="A35:E35"/>
    <mergeCell ref="A36:E36"/>
    <mergeCell ref="A37:E37"/>
    <mergeCell ref="A23:B23"/>
    <mergeCell ref="A24:B24"/>
    <mergeCell ref="A28:F28"/>
    <mergeCell ref="A29:E29"/>
    <mergeCell ref="A30:E30"/>
    <mergeCell ref="A31:E31"/>
    <mergeCell ref="A14:D14"/>
    <mergeCell ref="A15:D15"/>
    <mergeCell ref="A16:D16"/>
    <mergeCell ref="A17:E18"/>
    <mergeCell ref="H2:I2"/>
    <mergeCell ref="A22:G22"/>
    <mergeCell ref="A8:D8"/>
    <mergeCell ref="A9:D9"/>
    <mergeCell ref="A10:D10"/>
    <mergeCell ref="A11:D11"/>
    <mergeCell ref="A12:D12"/>
    <mergeCell ref="A13:D13"/>
    <mergeCell ref="A2:E2"/>
    <mergeCell ref="A3:D3"/>
    <mergeCell ref="A4:D4"/>
    <mergeCell ref="A5:D5"/>
    <mergeCell ref="A6:D6"/>
    <mergeCell ref="A7:D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3C2F2-9078-4A65-97FF-6B4A4C833C33}">
  <dimension ref="B2:F29"/>
  <sheetViews>
    <sheetView topLeftCell="B1" zoomScale="80" zoomScaleNormal="80" workbookViewId="0">
      <selection activeCell="D24" sqref="D24"/>
    </sheetView>
  </sheetViews>
  <sheetFormatPr baseColWidth="10" defaultRowHeight="14.5" x14ac:dyDescent="0.35"/>
  <cols>
    <col min="2" max="2" width="35.7265625" customWidth="1"/>
    <col min="3" max="3" width="17.26953125" customWidth="1"/>
    <col min="4" max="4" width="15.81640625" customWidth="1"/>
    <col min="5" max="5" width="17.90625" customWidth="1"/>
    <col min="6" max="6" width="17" customWidth="1"/>
  </cols>
  <sheetData>
    <row r="2" spans="2:6" x14ac:dyDescent="0.35">
      <c r="B2" t="s">
        <v>68</v>
      </c>
      <c r="C2" t="s">
        <v>66</v>
      </c>
      <c r="D2" t="s">
        <v>67</v>
      </c>
      <c r="E2" s="37"/>
    </row>
    <row r="3" spans="2:6" x14ac:dyDescent="0.35">
      <c r="B3" t="s">
        <v>69</v>
      </c>
      <c r="C3" s="23">
        <v>0.33179999999999998</v>
      </c>
      <c r="D3" t="s">
        <v>203</v>
      </c>
    </row>
    <row r="4" spans="2:6" x14ac:dyDescent="0.35">
      <c r="B4" t="s">
        <v>70</v>
      </c>
      <c r="C4" s="24">
        <v>0.35</v>
      </c>
      <c r="E4" s="24"/>
    </row>
    <row r="5" spans="2:6" x14ac:dyDescent="0.35">
      <c r="B5" t="s">
        <v>71</v>
      </c>
      <c r="C5" s="24">
        <v>0.17</v>
      </c>
      <c r="D5" t="s">
        <v>204</v>
      </c>
    </row>
    <row r="6" spans="2:6" ht="15" thickBot="1" x14ac:dyDescent="0.4"/>
    <row r="7" spans="2:6" x14ac:dyDescent="0.35">
      <c r="B7" s="143" t="s">
        <v>72</v>
      </c>
      <c r="C7" s="145"/>
      <c r="D7" s="145"/>
      <c r="E7" s="145"/>
      <c r="F7" s="144"/>
    </row>
    <row r="8" spans="2:6" x14ac:dyDescent="0.35">
      <c r="B8" s="4" t="s">
        <v>73</v>
      </c>
      <c r="C8" s="32">
        <v>41000000</v>
      </c>
      <c r="D8" s="4" t="s">
        <v>74</v>
      </c>
      <c r="E8" s="4" t="s">
        <v>75</v>
      </c>
      <c r="F8" s="4"/>
    </row>
    <row r="9" spans="2:6" x14ac:dyDescent="0.35">
      <c r="B9" s="4" t="s">
        <v>76</v>
      </c>
      <c r="C9" s="33">
        <f>+C3</f>
        <v>0.33179999999999998</v>
      </c>
      <c r="D9" s="4" t="s">
        <v>77</v>
      </c>
      <c r="E9" s="34">
        <f>PMT(C9,10,-C8)</f>
        <v>14425555.140696106</v>
      </c>
      <c r="F9" s="4"/>
    </row>
    <row r="10" spans="2:6" x14ac:dyDescent="0.35">
      <c r="B10" s="4" t="s">
        <v>74</v>
      </c>
      <c r="C10" s="4" t="s">
        <v>77</v>
      </c>
      <c r="D10" s="4" t="s">
        <v>78</v>
      </c>
      <c r="E10" s="4" t="s">
        <v>79</v>
      </c>
      <c r="F10" s="4" t="s">
        <v>80</v>
      </c>
    </row>
    <row r="11" spans="2:6" x14ac:dyDescent="0.35">
      <c r="B11" s="35">
        <v>2023</v>
      </c>
      <c r="C11" s="34">
        <f>+E9</f>
        <v>14425555.140696106</v>
      </c>
      <c r="D11" s="4"/>
      <c r="E11" s="4"/>
      <c r="F11" s="32">
        <f>+C8</f>
        <v>41000000</v>
      </c>
    </row>
    <row r="12" spans="2:6" x14ac:dyDescent="0.35">
      <c r="B12" s="35">
        <v>2024</v>
      </c>
      <c r="C12" s="34">
        <f>+C11</f>
        <v>14425555.140696106</v>
      </c>
      <c r="D12" s="36">
        <f>C9*F11</f>
        <v>13603800</v>
      </c>
      <c r="E12" s="34">
        <f>C12-D12</f>
        <v>821755.14069610648</v>
      </c>
      <c r="F12" s="34">
        <f t="shared" ref="F12:F21" si="0">+F11-E12</f>
        <v>40178244.859303892</v>
      </c>
    </row>
    <row r="13" spans="2:6" x14ac:dyDescent="0.35">
      <c r="B13" s="35">
        <v>2025</v>
      </c>
      <c r="C13" s="34">
        <f t="shared" ref="C13:C21" si="1">+C12</f>
        <v>14425555.140696106</v>
      </c>
      <c r="D13" s="32">
        <f>+F12*C9</f>
        <v>13331141.644317031</v>
      </c>
      <c r="E13" s="36">
        <f t="shared" ref="E13:E21" si="2">+C13-D13</f>
        <v>1094413.4963790756</v>
      </c>
      <c r="F13" s="36">
        <f t="shared" si="0"/>
        <v>39083831.362924814</v>
      </c>
    </row>
    <row r="14" spans="2:6" x14ac:dyDescent="0.35">
      <c r="B14" s="35">
        <v>2026</v>
      </c>
      <c r="C14" s="34">
        <f t="shared" si="1"/>
        <v>14425555.140696106</v>
      </c>
      <c r="D14" s="32">
        <f>+F13*C9</f>
        <v>12968015.246218452</v>
      </c>
      <c r="E14" s="36">
        <f t="shared" si="2"/>
        <v>1457539.8944776542</v>
      </c>
      <c r="F14" s="36">
        <f t="shared" si="0"/>
        <v>37626291.468447164</v>
      </c>
    </row>
    <row r="15" spans="2:6" x14ac:dyDescent="0.35">
      <c r="B15" s="35">
        <v>2027</v>
      </c>
      <c r="C15" s="34">
        <f t="shared" si="1"/>
        <v>14425555.140696106</v>
      </c>
      <c r="D15" s="32">
        <f>+F14*C9</f>
        <v>12484403.509230768</v>
      </c>
      <c r="E15" s="36">
        <f t="shared" si="2"/>
        <v>1941151.6314653382</v>
      </c>
      <c r="F15" s="36">
        <f t="shared" si="0"/>
        <v>35685139.836981826</v>
      </c>
    </row>
    <row r="16" spans="2:6" x14ac:dyDescent="0.35">
      <c r="B16" s="35">
        <v>2028</v>
      </c>
      <c r="C16" s="34">
        <f t="shared" si="1"/>
        <v>14425555.140696106</v>
      </c>
      <c r="D16" s="32">
        <f>+F15*C9</f>
        <v>11840329.397910569</v>
      </c>
      <c r="E16" s="36">
        <f t="shared" si="2"/>
        <v>2585225.7427855376</v>
      </c>
      <c r="F16" s="36">
        <f t="shared" si="0"/>
        <v>33099914.09419629</v>
      </c>
    </row>
    <row r="17" spans="2:6" x14ac:dyDescent="0.35">
      <c r="B17" s="35">
        <v>2029</v>
      </c>
      <c r="C17" s="34">
        <f t="shared" si="1"/>
        <v>14425555.140696106</v>
      </c>
      <c r="D17" s="32">
        <f>+F16*C9</f>
        <v>10982551.496454328</v>
      </c>
      <c r="E17" s="36">
        <f t="shared" si="2"/>
        <v>3443003.6442417782</v>
      </c>
      <c r="F17" s="36">
        <f t="shared" si="0"/>
        <v>29656910.44995451</v>
      </c>
    </row>
    <row r="18" spans="2:6" x14ac:dyDescent="0.35">
      <c r="B18" s="35">
        <v>2030</v>
      </c>
      <c r="C18" s="34">
        <f t="shared" si="1"/>
        <v>14425555.140696106</v>
      </c>
      <c r="D18" s="32">
        <f>+F17*C9</f>
        <v>9840162.8872949053</v>
      </c>
      <c r="E18" s="36">
        <f t="shared" si="2"/>
        <v>4585392.2534012012</v>
      </c>
      <c r="F18" s="36">
        <f t="shared" si="0"/>
        <v>25071518.196553309</v>
      </c>
    </row>
    <row r="19" spans="2:6" x14ac:dyDescent="0.35">
      <c r="B19" s="35">
        <v>2031</v>
      </c>
      <c r="C19" s="34">
        <f t="shared" si="1"/>
        <v>14425555.140696106</v>
      </c>
      <c r="D19" s="32">
        <f>+F18*C9</f>
        <v>8318729.7376163872</v>
      </c>
      <c r="E19" s="36">
        <f t="shared" si="2"/>
        <v>6106825.4030797193</v>
      </c>
      <c r="F19" s="36">
        <f t="shared" si="0"/>
        <v>18964692.79347359</v>
      </c>
    </row>
    <row r="20" spans="2:6" x14ac:dyDescent="0.35">
      <c r="B20" s="35">
        <v>2032</v>
      </c>
      <c r="C20" s="34">
        <f t="shared" si="1"/>
        <v>14425555.140696106</v>
      </c>
      <c r="D20" s="32">
        <f>+F19*C9</f>
        <v>6292485.068874537</v>
      </c>
      <c r="E20" s="36">
        <f t="shared" si="2"/>
        <v>8133070.0718215695</v>
      </c>
      <c r="F20" s="36">
        <f t="shared" si="0"/>
        <v>10831622.72165202</v>
      </c>
    </row>
    <row r="21" spans="2:6" x14ac:dyDescent="0.35">
      <c r="B21" s="35">
        <v>2033</v>
      </c>
      <c r="C21" s="34">
        <f t="shared" si="1"/>
        <v>14425555.140696106</v>
      </c>
      <c r="D21" s="32">
        <f>+F20*C9</f>
        <v>3593932.4190441398</v>
      </c>
      <c r="E21" s="36">
        <f t="shared" si="2"/>
        <v>10831622.721651968</v>
      </c>
      <c r="F21" s="36">
        <f t="shared" si="0"/>
        <v>5.2154064178466797E-8</v>
      </c>
    </row>
    <row r="22" spans="2:6" x14ac:dyDescent="0.35">
      <c r="C22" s="25"/>
    </row>
    <row r="25" spans="2:6" x14ac:dyDescent="0.35">
      <c r="C25" s="23"/>
    </row>
    <row r="29" spans="2:6" x14ac:dyDescent="0.35">
      <c r="C29" s="23"/>
    </row>
  </sheetData>
  <mergeCells count="1">
    <mergeCell ref="B7:F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E67AD-3B04-4C5A-A997-F78600DD71EB}">
  <dimension ref="D1:O11"/>
  <sheetViews>
    <sheetView zoomScale="70" zoomScaleNormal="70" workbookViewId="0">
      <selection activeCell="M13" sqref="M13"/>
    </sheetView>
  </sheetViews>
  <sheetFormatPr baseColWidth="10" defaultRowHeight="14.5" x14ac:dyDescent="0.35"/>
  <cols>
    <col min="6" max="6" width="32.453125" customWidth="1"/>
    <col min="7" max="7" width="15.26953125" bestFit="1" customWidth="1"/>
    <col min="9" max="9" width="15.26953125" customWidth="1"/>
    <col min="10" max="10" width="21.453125" customWidth="1"/>
    <col min="11" max="11" width="16.7265625" customWidth="1"/>
    <col min="12" max="12" width="11.7265625" bestFit="1" customWidth="1"/>
    <col min="13" max="13" width="15" customWidth="1"/>
    <col min="14" max="15" width="11.7265625" bestFit="1" customWidth="1"/>
  </cols>
  <sheetData>
    <row r="1" spans="4:15" ht="15" thickBot="1" x14ac:dyDescent="0.4"/>
    <row r="2" spans="4:15" x14ac:dyDescent="0.35">
      <c r="D2" s="168" t="s">
        <v>81</v>
      </c>
      <c r="E2" s="169"/>
      <c r="F2" s="170"/>
      <c r="I2" s="46" t="s">
        <v>87</v>
      </c>
      <c r="J2" s="46" t="s">
        <v>89</v>
      </c>
      <c r="K2" s="46" t="s">
        <v>90</v>
      </c>
      <c r="L2" s="46" t="s">
        <v>91</v>
      </c>
      <c r="M2" s="46" t="s">
        <v>92</v>
      </c>
    </row>
    <row r="3" spans="4:15" ht="15" thickBot="1" x14ac:dyDescent="0.4">
      <c r="D3" s="146" t="s">
        <v>1</v>
      </c>
      <c r="E3" s="146"/>
      <c r="F3" s="35" t="s">
        <v>2</v>
      </c>
      <c r="I3" s="9" t="s">
        <v>88</v>
      </c>
      <c r="J3" s="9">
        <v>9978667</v>
      </c>
      <c r="K3" s="43">
        <f>+'COSTOS UNITARIOS'!F24</f>
        <v>13.454814646084493</v>
      </c>
      <c r="L3" s="44">
        <f>+G11</f>
        <v>3.3749348638646937</v>
      </c>
      <c r="M3" s="45">
        <f>+L4</f>
        <v>26.5</v>
      </c>
    </row>
    <row r="4" spans="4:15" ht="15" thickBot="1" x14ac:dyDescent="0.4">
      <c r="D4" s="146" t="s">
        <v>82</v>
      </c>
      <c r="E4" s="146"/>
      <c r="F4" s="106">
        <f>+'BALANCE GENERAL'!C7/12</f>
        <v>1557830.4625000001</v>
      </c>
      <c r="K4" s="42" t="s">
        <v>93</v>
      </c>
      <c r="L4" s="47">
        <v>26.5</v>
      </c>
    </row>
    <row r="5" spans="4:15" x14ac:dyDescent="0.35">
      <c r="D5" s="146" t="s">
        <v>83</v>
      </c>
      <c r="E5" s="146"/>
      <c r="F5" s="106">
        <f>+'COSTOS UNITARIOS'!F18+'COSTOS UNITARIOS'!G41</f>
        <v>17693965.550000001</v>
      </c>
      <c r="K5" s="166" t="s">
        <v>206</v>
      </c>
      <c r="L5" s="166"/>
      <c r="M5" s="166"/>
      <c r="N5" s="166"/>
    </row>
    <row r="6" spans="4:15" x14ac:dyDescent="0.35">
      <c r="F6" s="26">
        <f>SUM(F4:F5)</f>
        <v>19251796.012499999</v>
      </c>
      <c r="K6" s="166"/>
      <c r="L6" s="166"/>
      <c r="M6" s="166"/>
      <c r="N6" s="166"/>
    </row>
    <row r="7" spans="4:15" x14ac:dyDescent="0.35">
      <c r="K7" s="167"/>
      <c r="L7" s="167"/>
      <c r="M7" s="167"/>
      <c r="N7" s="167"/>
    </row>
    <row r="8" spans="4:15" ht="29" x14ac:dyDescent="0.35">
      <c r="I8" s="129" t="s">
        <v>38</v>
      </c>
      <c r="J8" s="129" t="s">
        <v>196</v>
      </c>
      <c r="K8" s="130" t="s">
        <v>197</v>
      </c>
      <c r="L8" s="129" t="s">
        <v>91</v>
      </c>
      <c r="M8" s="129" t="s">
        <v>198</v>
      </c>
      <c r="N8" s="129" t="s">
        <v>199</v>
      </c>
      <c r="O8" s="129" t="s">
        <v>200</v>
      </c>
    </row>
    <row r="9" spans="4:15" x14ac:dyDescent="0.35">
      <c r="D9" s="146" t="s">
        <v>84</v>
      </c>
      <c r="E9" s="146"/>
      <c r="F9" s="146"/>
      <c r="G9" s="36">
        <f>+AMORTIZACIONES!E9+MCU!F4+MCU!F5</f>
        <v>33677351.153196111</v>
      </c>
      <c r="I9" s="131" t="s">
        <v>37</v>
      </c>
      <c r="J9" s="131">
        <f>+'COSTOS UNITARIOS'!C24</f>
        <v>9978667</v>
      </c>
      <c r="K9" s="132">
        <f>+'COSTOS UNITARIOS'!F24</f>
        <v>13.454814646084493</v>
      </c>
      <c r="L9" s="133">
        <f>+G11</f>
        <v>3.3749348638646937</v>
      </c>
      <c r="M9" s="133">
        <f>(+K9+L9)</f>
        <v>16.829749509949188</v>
      </c>
      <c r="N9" s="133">
        <f>+L4</f>
        <v>26.5</v>
      </c>
      <c r="O9" s="134">
        <f>+N9*1000</f>
        <v>26500</v>
      </c>
    </row>
    <row r="10" spans="4:15" x14ac:dyDescent="0.35">
      <c r="D10" s="146" t="s">
        <v>85</v>
      </c>
      <c r="E10" s="146"/>
      <c r="F10" s="146"/>
      <c r="G10" s="4">
        <f>+J3</f>
        <v>9978667</v>
      </c>
    </row>
    <row r="11" spans="4:15" x14ac:dyDescent="0.35">
      <c r="D11" s="146" t="s">
        <v>86</v>
      </c>
      <c r="E11" s="146"/>
      <c r="F11" s="146"/>
      <c r="G11" s="36">
        <f>G9/G10</f>
        <v>3.3749348638646937</v>
      </c>
    </row>
  </sheetData>
  <mergeCells count="8">
    <mergeCell ref="K5:N7"/>
    <mergeCell ref="D11:F11"/>
    <mergeCell ref="D2:F2"/>
    <mergeCell ref="D3:E3"/>
    <mergeCell ref="D4:E4"/>
    <mergeCell ref="D5:E5"/>
    <mergeCell ref="D9:F9"/>
    <mergeCell ref="D10:F1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2BBC5-2A48-4AA8-B51E-705415DC2583}">
  <dimension ref="B1:U7"/>
  <sheetViews>
    <sheetView zoomScale="90" zoomScaleNormal="90" workbookViewId="0">
      <selection activeCell="P13" sqref="P13"/>
    </sheetView>
  </sheetViews>
  <sheetFormatPr baseColWidth="10" defaultRowHeight="14.5" x14ac:dyDescent="0.35"/>
  <cols>
    <col min="4" max="4" width="22.90625" customWidth="1"/>
    <col min="6" max="6" width="29.7265625" customWidth="1"/>
    <col min="17" max="21" width="16.1796875" bestFit="1" customWidth="1"/>
  </cols>
  <sheetData>
    <row r="1" spans="2:21" ht="15" thickBot="1" x14ac:dyDescent="0.4"/>
    <row r="2" spans="2:21" x14ac:dyDescent="0.35">
      <c r="B2" s="143" t="s">
        <v>94</v>
      </c>
      <c r="C2" s="145"/>
      <c r="D2" s="145"/>
      <c r="E2" s="58">
        <v>0.1</v>
      </c>
    </row>
    <row r="3" spans="2:21" ht="15" thickBot="1" x14ac:dyDescent="0.4">
      <c r="B3" s="175" t="s">
        <v>95</v>
      </c>
      <c r="C3" s="176"/>
      <c r="D3" s="176"/>
      <c r="E3" s="59">
        <v>0.13</v>
      </c>
    </row>
    <row r="4" spans="2:21" ht="15" thickBot="1" x14ac:dyDescent="0.4">
      <c r="G4" s="171" t="s">
        <v>98</v>
      </c>
      <c r="H4" s="172"/>
      <c r="I4" s="172"/>
      <c r="J4" s="172"/>
      <c r="K4" s="173"/>
      <c r="L4" s="147" t="s">
        <v>92</v>
      </c>
      <c r="M4" s="148"/>
      <c r="N4" s="148"/>
      <c r="O4" s="148"/>
      <c r="P4" s="149"/>
      <c r="Q4" s="171" t="s">
        <v>99</v>
      </c>
      <c r="R4" s="172"/>
      <c r="S4" s="172"/>
      <c r="T4" s="172"/>
      <c r="U4" s="173"/>
    </row>
    <row r="5" spans="2:21" ht="15" thickBot="1" x14ac:dyDescent="0.4">
      <c r="F5" s="55" t="s">
        <v>96</v>
      </c>
      <c r="G5" s="52">
        <v>2024</v>
      </c>
      <c r="H5" s="50">
        <v>2025</v>
      </c>
      <c r="I5" s="50">
        <v>2026</v>
      </c>
      <c r="J5" s="50">
        <v>2027</v>
      </c>
      <c r="K5" s="50">
        <v>2028</v>
      </c>
      <c r="L5" s="50">
        <v>2024</v>
      </c>
      <c r="M5" s="50">
        <v>2025</v>
      </c>
      <c r="N5" s="50">
        <v>2026</v>
      </c>
      <c r="O5" s="50">
        <v>2027</v>
      </c>
      <c r="P5" s="50">
        <v>2028</v>
      </c>
      <c r="Q5" s="50">
        <v>2024</v>
      </c>
      <c r="R5" s="50">
        <v>2025</v>
      </c>
      <c r="S5" s="50">
        <v>2026</v>
      </c>
      <c r="T5" s="50">
        <v>2027</v>
      </c>
      <c r="U5" s="51">
        <v>2028</v>
      </c>
    </row>
    <row r="6" spans="2:21" ht="15" thickBot="1" x14ac:dyDescent="0.4">
      <c r="F6" s="56" t="s">
        <v>97</v>
      </c>
      <c r="G6" s="39">
        <v>9978667</v>
      </c>
      <c r="H6" s="39">
        <f>ROUNDUP(G6*(1+$E$2),0)</f>
        <v>10976534</v>
      </c>
      <c r="I6" s="39">
        <f>ROUNDUP(H6*(1+$E$2),0)</f>
        <v>12074188</v>
      </c>
      <c r="J6" s="39">
        <f>ROUNDUP(I6*(1+$E$2),0)</f>
        <v>13281607</v>
      </c>
      <c r="K6" s="49">
        <f>ROUNDUP(J6*(1+$E$2),0)</f>
        <v>14609768</v>
      </c>
      <c r="L6" s="48">
        <f>+MCU!M3</f>
        <v>26.5</v>
      </c>
      <c r="M6" s="39">
        <f>L6*(1+$E$3)</f>
        <v>29.944999999999997</v>
      </c>
      <c r="N6" s="40">
        <f t="shared" ref="N6:P6" si="0">M6*(1+$E$3)</f>
        <v>33.837849999999996</v>
      </c>
      <c r="O6" s="40">
        <f t="shared" si="0"/>
        <v>38.236770499999992</v>
      </c>
      <c r="P6" s="41">
        <f t="shared" si="0"/>
        <v>43.207550664999985</v>
      </c>
      <c r="Q6" s="53">
        <f>L6*G6</f>
        <v>264434675.5</v>
      </c>
      <c r="R6" s="31">
        <f>+M6*H6</f>
        <v>328692310.62999994</v>
      </c>
      <c r="S6" s="31">
        <f>+N6*I6</f>
        <v>408564562.41579998</v>
      </c>
      <c r="T6" s="31">
        <f>+O6*J6</f>
        <v>507845758.73019338</v>
      </c>
      <c r="U6" s="54">
        <f>+P6*K6</f>
        <v>631252291.06389546</v>
      </c>
    </row>
    <row r="7" spans="2:21" ht="15" thickBot="1" x14ac:dyDescent="0.4">
      <c r="F7" s="57" t="s">
        <v>33</v>
      </c>
      <c r="G7">
        <f>+G6</f>
        <v>9978667</v>
      </c>
      <c r="H7">
        <f>+H6</f>
        <v>10976534</v>
      </c>
      <c r="I7">
        <f t="shared" ref="I7:K7" si="1">+I6</f>
        <v>12074188</v>
      </c>
      <c r="J7">
        <f t="shared" si="1"/>
        <v>13281607</v>
      </c>
      <c r="K7">
        <f t="shared" si="1"/>
        <v>14609768</v>
      </c>
      <c r="L7" s="174" t="s">
        <v>100</v>
      </c>
      <c r="M7" s="174"/>
      <c r="N7" s="174"/>
      <c r="O7" s="174"/>
      <c r="P7" s="174"/>
    </row>
  </sheetData>
  <mergeCells count="6">
    <mergeCell ref="Q4:U4"/>
    <mergeCell ref="L7:P7"/>
    <mergeCell ref="B2:D2"/>
    <mergeCell ref="B3:D3"/>
    <mergeCell ref="G4:K4"/>
    <mergeCell ref="L4:P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AA1DB-2A2A-4EE2-9AC4-4F77B164E775}">
  <dimension ref="A1:K20"/>
  <sheetViews>
    <sheetView zoomScale="80" zoomScaleNormal="80" workbookViewId="0">
      <selection activeCell="B21" sqref="B21"/>
    </sheetView>
  </sheetViews>
  <sheetFormatPr baseColWidth="10" defaultRowHeight="14.5" x14ac:dyDescent="0.35"/>
  <cols>
    <col min="2" max="2" width="21.453125" customWidth="1"/>
    <col min="3" max="3" width="16.1796875" bestFit="1" customWidth="1"/>
    <col min="4" max="4" width="15.26953125" customWidth="1"/>
    <col min="5" max="5" width="14.08984375" bestFit="1" customWidth="1"/>
    <col min="6" max="6" width="16.81640625" bestFit="1" customWidth="1"/>
    <col min="7" max="7" width="14.08984375" bestFit="1" customWidth="1"/>
    <col min="11" max="11" width="14.08984375" bestFit="1" customWidth="1"/>
  </cols>
  <sheetData>
    <row r="1" spans="2:11" ht="15" thickBot="1" x14ac:dyDescent="0.4"/>
    <row r="2" spans="2:11" ht="15" thickBot="1" x14ac:dyDescent="0.4">
      <c r="B2" s="177" t="s">
        <v>101</v>
      </c>
      <c r="C2" s="178"/>
      <c r="D2" s="178"/>
      <c r="E2" s="178"/>
      <c r="F2" s="178"/>
      <c r="G2" s="179"/>
      <c r="I2" t="s">
        <v>109</v>
      </c>
      <c r="K2" s="60">
        <v>12000000</v>
      </c>
    </row>
    <row r="3" spans="2:11" x14ac:dyDescent="0.35">
      <c r="C3" s="28">
        <v>2024</v>
      </c>
      <c r="D3" s="29">
        <v>2025</v>
      </c>
      <c r="E3" s="29">
        <v>2026</v>
      </c>
      <c r="F3" s="29">
        <v>2027</v>
      </c>
      <c r="G3" s="30">
        <v>2028</v>
      </c>
    </row>
    <row r="4" spans="2:11" x14ac:dyDescent="0.35">
      <c r="B4" s="4" t="s">
        <v>102</v>
      </c>
      <c r="C4" s="7">
        <f>K2/12</f>
        <v>1000000</v>
      </c>
      <c r="D4" s="8">
        <f>+C6</f>
        <v>1243000</v>
      </c>
      <c r="E4" s="7">
        <f>+D6</f>
        <v>1545049</v>
      </c>
      <c r="F4" s="7">
        <f>+E6</f>
        <v>1920495.9069999999</v>
      </c>
      <c r="G4" s="7">
        <f>+F6</f>
        <v>2387176.412401</v>
      </c>
    </row>
    <row r="5" spans="2:11" x14ac:dyDescent="0.35">
      <c r="B5" s="4" t="s">
        <v>103</v>
      </c>
      <c r="C5" s="7">
        <f>+K2</f>
        <v>12000000</v>
      </c>
      <c r="D5" s="8">
        <f>C5*(1+'PRESUPUESTO DE VENTAS'!E2)*(1+'PRESUPUESTO DE VENTAS'!E3)</f>
        <v>14916000</v>
      </c>
      <c r="E5" s="8">
        <f>D5*(1+'PRESUPUESTO DE VENTAS'!E2)*(1+'PRESUPUESTO DE VENTAS'!E3)</f>
        <v>18540588</v>
      </c>
      <c r="F5" s="8">
        <f>E5*(1+'PRESUPUESTO DE VENTAS'!E2)*(1+'PRESUPUESTO DE VENTAS'!E3)</f>
        <v>23045950.884</v>
      </c>
      <c r="G5" s="8">
        <f>F5*(1+'PRESUPUESTO DE VENTAS'!E2)*(1+'PRESUPUESTO DE VENTAS'!E3)</f>
        <v>28646116.948812</v>
      </c>
    </row>
    <row r="6" spans="2:11" x14ac:dyDescent="0.35">
      <c r="B6" s="4" t="s">
        <v>104</v>
      </c>
      <c r="C6" s="8">
        <f>D5/12</f>
        <v>1243000</v>
      </c>
      <c r="D6" s="8">
        <f>E5/12</f>
        <v>1545049</v>
      </c>
      <c r="E6" s="8">
        <f>F5/12</f>
        <v>1920495.9069999999</v>
      </c>
      <c r="F6" s="8">
        <f>G5/12</f>
        <v>2387176.412401</v>
      </c>
      <c r="G6" s="8">
        <f>G5*(1+'PRESUPUESTO DE VENTAS'!E2)*(1+'PRESUPUESTO DE VENTAS'!E3)/12</f>
        <v>2967260.2806144431</v>
      </c>
    </row>
    <row r="7" spans="2:11" x14ac:dyDescent="0.35">
      <c r="B7" s="4" t="s">
        <v>105</v>
      </c>
      <c r="C7" s="8">
        <f>C4+C5-C6</f>
        <v>11757000</v>
      </c>
      <c r="D7" s="8">
        <f>D4+D5-D6</f>
        <v>14613951</v>
      </c>
      <c r="E7" s="8">
        <f>+E4+E5-E6</f>
        <v>18165141.092999998</v>
      </c>
      <c r="F7" s="8">
        <f>+F4+F5-F6</f>
        <v>22579270.378599003</v>
      </c>
      <c r="G7" s="8">
        <f>+G4+G5-G6</f>
        <v>28066033.080598556</v>
      </c>
    </row>
    <row r="8" spans="2:11" x14ac:dyDescent="0.35">
      <c r="B8" s="4" t="s">
        <v>106</v>
      </c>
      <c r="C8" s="7">
        <f>+'COSTOS UNITARIOS'!L3</f>
        <v>66776870</v>
      </c>
      <c r="D8" s="8">
        <f>C8*(1+'PRESUPUESTO DE VENTAS'!E3)</f>
        <v>75457863.099999994</v>
      </c>
      <c r="E8" s="8">
        <f>D8*(1+'PRESUPUESTO DE VENTAS'!E3)</f>
        <v>85267385.302999988</v>
      </c>
      <c r="F8" s="8">
        <f>E8*(1+'PRESUPUESTO DE VENTAS'!E3)</f>
        <v>96352145.392389983</v>
      </c>
      <c r="G8" s="8">
        <f>F8*(1+'PRESUPUESTO DE VENTAS'!E3)</f>
        <v>108877924.29340068</v>
      </c>
    </row>
    <row r="9" spans="2:11" x14ac:dyDescent="0.35">
      <c r="B9" s="4" t="s">
        <v>0</v>
      </c>
      <c r="C9" s="7">
        <f>+'COSTOS UNITARIOS'!E16</f>
        <v>122261114.90000001</v>
      </c>
      <c r="D9" s="8">
        <f>C9*(1+'PRESUPUESTO DE VENTAS'!E3)</f>
        <v>138155059.83699998</v>
      </c>
      <c r="E9" s="8">
        <f>D9*(1+'PRESUPUESTO DE VENTAS'!E3)</f>
        <v>156115217.61580998</v>
      </c>
      <c r="F9" s="8">
        <f>E9*(1+'PRESUPUESTO DE VENTAS'!E3)</f>
        <v>176410195.90586525</v>
      </c>
      <c r="G9" s="8">
        <f>F9*(1+'PRESUPUESTO DE VENTAS'!E3)</f>
        <v>199343521.37362772</v>
      </c>
    </row>
    <row r="10" spans="2:11" x14ac:dyDescent="0.35">
      <c r="B10" s="4" t="s">
        <v>107</v>
      </c>
      <c r="C10" s="8">
        <f>+C8+C9</f>
        <v>189037984.90000001</v>
      </c>
      <c r="D10" s="8">
        <f>D8+D9</f>
        <v>213612922.93699998</v>
      </c>
      <c r="E10" s="8">
        <f>+E8+E9</f>
        <v>241382602.91880995</v>
      </c>
      <c r="F10" s="8">
        <f>+F8+F9</f>
        <v>272762341.29825521</v>
      </c>
      <c r="G10" s="8">
        <f>+G8+G9</f>
        <v>308221445.66702843</v>
      </c>
    </row>
    <row r="11" spans="2:11" x14ac:dyDescent="0.35">
      <c r="B11" s="4" t="s">
        <v>108</v>
      </c>
      <c r="C11" s="8">
        <f>+C10+C7</f>
        <v>200794984.90000001</v>
      </c>
      <c r="D11" s="8">
        <f>D10+D7</f>
        <v>228226873.93699998</v>
      </c>
      <c r="E11" s="8">
        <f>E10+E7</f>
        <v>259547744.01180995</v>
      </c>
      <c r="F11" s="8">
        <f>+F10+F7</f>
        <v>295341611.67685419</v>
      </c>
      <c r="G11" s="8">
        <f>+G10+G7</f>
        <v>336287478.74762696</v>
      </c>
    </row>
    <row r="14" spans="2:11" x14ac:dyDescent="0.35">
      <c r="B14" s="4" t="s">
        <v>38</v>
      </c>
      <c r="C14" s="4" t="s">
        <v>110</v>
      </c>
      <c r="D14" s="4" t="s">
        <v>39</v>
      </c>
      <c r="E14" s="180" t="s">
        <v>111</v>
      </c>
      <c r="F14" s="180"/>
    </row>
    <row r="15" spans="2:11" x14ac:dyDescent="0.35">
      <c r="B15" s="4" t="s">
        <v>97</v>
      </c>
      <c r="C15" s="4">
        <v>1000</v>
      </c>
      <c r="D15" s="4">
        <v>9978667</v>
      </c>
      <c r="E15" s="181">
        <f>+D17</f>
        <v>20.122425660661889</v>
      </c>
      <c r="F15" s="146"/>
    </row>
    <row r="16" spans="2:11" x14ac:dyDescent="0.35">
      <c r="B16" s="146" t="s">
        <v>112</v>
      </c>
      <c r="C16" s="146"/>
      <c r="D16" s="4">
        <f>+D15</f>
        <v>9978667</v>
      </c>
      <c r="E16" s="180" t="s">
        <v>114</v>
      </c>
      <c r="F16" s="4"/>
    </row>
    <row r="17" spans="1:6" x14ac:dyDescent="0.35">
      <c r="A17" t="s">
        <v>115</v>
      </c>
      <c r="B17" s="180" t="s">
        <v>113</v>
      </c>
      <c r="C17" s="180"/>
      <c r="D17" s="36">
        <f>C11/D16</f>
        <v>20.122425660661889</v>
      </c>
      <c r="E17" s="180"/>
      <c r="F17" s="32">
        <f>+E15*D15</f>
        <v>200794984.90000001</v>
      </c>
    </row>
    <row r="18" spans="1:6" x14ac:dyDescent="0.35">
      <c r="E18" s="121">
        <f>+E15</f>
        <v>20.122425660661889</v>
      </c>
    </row>
    <row r="20" spans="1:6" x14ac:dyDescent="0.35">
      <c r="C20" s="6"/>
      <c r="D20" s="6"/>
    </row>
  </sheetData>
  <mergeCells count="6">
    <mergeCell ref="B2:G2"/>
    <mergeCell ref="E14:F14"/>
    <mergeCell ref="E15:F15"/>
    <mergeCell ref="B16:C16"/>
    <mergeCell ref="B17:C17"/>
    <mergeCell ref="E16:E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12666-D291-4812-97B0-DA37D22CF274}">
  <dimension ref="B2:I53"/>
  <sheetViews>
    <sheetView topLeftCell="A18" zoomScale="70" zoomScaleNormal="70" workbookViewId="0">
      <selection activeCell="E48" sqref="E48"/>
    </sheetView>
  </sheetViews>
  <sheetFormatPr baseColWidth="10" defaultRowHeight="14.5" x14ac:dyDescent="0.35"/>
  <cols>
    <col min="2" max="2" width="64.90625" customWidth="1"/>
    <col min="3" max="3" width="18.26953125" customWidth="1"/>
    <col min="4" max="4" width="19.08984375" customWidth="1"/>
    <col min="5" max="5" width="24.453125" customWidth="1"/>
    <col min="6" max="6" width="17.81640625" customWidth="1"/>
    <col min="7" max="7" width="18.08984375" customWidth="1"/>
    <col min="8" max="8" width="18.453125" customWidth="1"/>
  </cols>
  <sheetData>
    <row r="2" spans="2:8" ht="15" thickBot="1" x14ac:dyDescent="0.4"/>
    <row r="3" spans="2:8" ht="15" thickBot="1" x14ac:dyDescent="0.4">
      <c r="B3" s="147" t="s">
        <v>116</v>
      </c>
      <c r="C3" s="148"/>
      <c r="D3" s="148"/>
      <c r="E3" s="148"/>
      <c r="F3" s="148"/>
      <c r="G3" s="148"/>
      <c r="H3" s="149"/>
    </row>
    <row r="4" spans="2:8" ht="15" thickBot="1" x14ac:dyDescent="0.4">
      <c r="B4" s="1"/>
      <c r="C4" s="86">
        <v>2023</v>
      </c>
      <c r="D4" s="87">
        <v>2024</v>
      </c>
      <c r="E4" s="87">
        <v>2025</v>
      </c>
      <c r="F4" s="87">
        <v>2026</v>
      </c>
      <c r="G4" s="87">
        <v>2027</v>
      </c>
      <c r="H4" s="88">
        <v>2028</v>
      </c>
    </row>
    <row r="5" spans="2:8" x14ac:dyDescent="0.35">
      <c r="B5" s="89" t="s">
        <v>57</v>
      </c>
      <c r="C5" s="90"/>
      <c r="D5" s="83">
        <f>+'PRESUPUESTO DE VENTAS'!Q6</f>
        <v>264434675.5</v>
      </c>
      <c r="E5" s="83">
        <f>+'PRESUPUESTO DE VENTAS'!R6</f>
        <v>328692310.62999994</v>
      </c>
      <c r="F5" s="83">
        <f>+'PRESUPUESTO DE VENTAS'!S6</f>
        <v>408564562.41579998</v>
      </c>
      <c r="G5" s="83">
        <f>+'PRESUPUESTO DE VENTAS'!T6</f>
        <v>507845758.73019338</v>
      </c>
      <c r="H5" s="84">
        <f>+'PRESUPUESTO DE VENTAS'!U6</f>
        <v>631252291.06389546</v>
      </c>
    </row>
    <row r="6" spans="2:8" x14ac:dyDescent="0.35">
      <c r="B6" s="89" t="s">
        <v>36</v>
      </c>
      <c r="C6" s="91"/>
      <c r="D6" s="2">
        <f>'ESTADO DE COSTOS'!C11</f>
        <v>200794984.90000001</v>
      </c>
      <c r="E6" s="2">
        <f>+'ESTADO DE COSTOS'!D11</f>
        <v>228226873.93699998</v>
      </c>
      <c r="F6" s="2">
        <f>+'ESTADO DE COSTOS'!E11</f>
        <v>259547744.01180995</v>
      </c>
      <c r="G6" s="2">
        <f>+'ESTADO DE COSTOS'!F11</f>
        <v>295341611.67685419</v>
      </c>
      <c r="H6" s="21">
        <f>+'ESTADO DE COSTOS'!G11</f>
        <v>336287478.74762696</v>
      </c>
    </row>
    <row r="7" spans="2:8" s="65" customFormat="1" x14ac:dyDescent="0.35">
      <c r="B7" s="117" t="s">
        <v>117</v>
      </c>
      <c r="C7" s="118"/>
      <c r="D7" s="69">
        <f>D5-D6</f>
        <v>63639690.599999994</v>
      </c>
      <c r="E7" s="69">
        <f>+E5-E6</f>
        <v>100465436.69299996</v>
      </c>
      <c r="F7" s="69">
        <f>+F5-F6</f>
        <v>149016818.40399003</v>
      </c>
      <c r="G7" s="69">
        <f t="shared" ref="G7:H7" si="0">+G5-G6</f>
        <v>212504147.05333918</v>
      </c>
      <c r="H7" s="119">
        <f t="shared" si="0"/>
        <v>294964812.3162685</v>
      </c>
    </row>
    <row r="8" spans="2:8" x14ac:dyDescent="0.35">
      <c r="B8" s="89" t="s">
        <v>118</v>
      </c>
      <c r="C8" s="91"/>
      <c r="D8" s="2"/>
      <c r="E8" s="2"/>
      <c r="F8" s="2"/>
      <c r="G8" s="2"/>
      <c r="H8" s="21"/>
    </row>
    <row r="9" spans="2:8" x14ac:dyDescent="0.35">
      <c r="B9" s="89" t="s">
        <v>119</v>
      </c>
      <c r="C9" s="91"/>
      <c r="D9" s="2">
        <f>+'COSTOS UNITARIOS'!F35</f>
        <v>1397088.5</v>
      </c>
      <c r="E9" s="2">
        <f>+$D$9</f>
        <v>1397088.5</v>
      </c>
      <c r="F9" s="2">
        <f t="shared" ref="F9:H9" si="1">+$D$9</f>
        <v>1397088.5</v>
      </c>
      <c r="G9" s="2">
        <f t="shared" si="1"/>
        <v>1397088.5</v>
      </c>
      <c r="H9" s="21">
        <f t="shared" si="1"/>
        <v>1397088.5</v>
      </c>
    </row>
    <row r="10" spans="2:8" x14ac:dyDescent="0.35">
      <c r="B10" s="89" t="s">
        <v>120</v>
      </c>
      <c r="C10" s="91"/>
      <c r="D10" s="2">
        <f>+'COSTOS UNITARIOS'!F36</f>
        <v>4006876.2</v>
      </c>
      <c r="E10" s="2">
        <f>D10*(1+'PRESUPUESTO DE VENTAS'!$E$3)</f>
        <v>4527770.1059999997</v>
      </c>
      <c r="F10" s="2">
        <f>E10*(1+'PRESUPUESTO DE VENTAS'!$E$3)</f>
        <v>5116380.219779999</v>
      </c>
      <c r="G10" s="2">
        <f>F10*(1+'PRESUPUESTO DE VENTAS'!$E$3)</f>
        <v>5781509.6483513983</v>
      </c>
      <c r="H10" s="21">
        <f>G10*(1+'PRESUPUESTO DE VENTAS'!$E$3)</f>
        <v>6533105.9026370794</v>
      </c>
    </row>
    <row r="11" spans="2:8" s="65" customFormat="1" x14ac:dyDescent="0.35">
      <c r="B11" s="117" t="s">
        <v>195</v>
      </c>
      <c r="C11" s="118"/>
      <c r="D11" s="69">
        <f>+'COSTOS UNITARIOS'!$F$38</f>
        <v>624520</v>
      </c>
      <c r="E11" s="69">
        <f>+'COSTOS UNITARIOS'!$F$38</f>
        <v>624520</v>
      </c>
      <c r="F11" s="69">
        <f>+'COSTOS UNITARIOS'!$F$38</f>
        <v>624520</v>
      </c>
      <c r="G11" s="69">
        <f>+'COSTOS UNITARIOS'!$F$38</f>
        <v>624520</v>
      </c>
      <c r="H11" s="69">
        <f>+'COSTOS UNITARIOS'!$F$38</f>
        <v>624520</v>
      </c>
    </row>
    <row r="12" spans="2:8" x14ac:dyDescent="0.35">
      <c r="B12" s="89" t="s">
        <v>121</v>
      </c>
      <c r="C12" s="91"/>
      <c r="D12" s="2">
        <f>+'COSTOS UNITARIOS'!O3</f>
        <v>55221568</v>
      </c>
      <c r="E12" s="2">
        <f>D12*(1+'PRESUPUESTO DE VENTAS'!$E$3)</f>
        <v>62400371.839999996</v>
      </c>
      <c r="F12" s="2">
        <f>E12*(1+'PRESUPUESTO DE VENTAS'!$E$3)</f>
        <v>70512420.179199994</v>
      </c>
      <c r="G12" s="2">
        <f>F12*(1+'PRESUPUESTO DE VENTAS'!$E$3)</f>
        <v>79679034.802495986</v>
      </c>
      <c r="H12" s="21">
        <f>G12*(1+'PRESUPUESTO DE VENTAS'!$E$3)</f>
        <v>90037309.326820463</v>
      </c>
    </row>
    <row r="13" spans="2:8" x14ac:dyDescent="0.35">
      <c r="B13" s="89" t="s">
        <v>122</v>
      </c>
      <c r="C13" s="91"/>
      <c r="D13" s="2">
        <f>SUM(D9:D12)</f>
        <v>61250052.700000003</v>
      </c>
      <c r="E13" s="2">
        <f>SUM(E9:E12)</f>
        <v>68949750.445999995</v>
      </c>
      <c r="F13" s="2">
        <f>SUM(F9:F12)</f>
        <v>77650408.898979992</v>
      </c>
      <c r="G13" s="2">
        <f t="shared" ref="G13:H13" si="2">SUM(G9:G12)</f>
        <v>87482152.950847387</v>
      </c>
      <c r="H13" s="21">
        <f t="shared" si="2"/>
        <v>98592023.729457542</v>
      </c>
    </row>
    <row r="14" spans="2:8" x14ac:dyDescent="0.35">
      <c r="B14" s="89" t="s">
        <v>123</v>
      </c>
      <c r="C14" s="91"/>
      <c r="D14" s="2"/>
      <c r="E14" s="2"/>
      <c r="F14" s="2"/>
      <c r="G14" s="2"/>
      <c r="H14" s="21"/>
    </row>
    <row r="15" spans="2:8" x14ac:dyDescent="0.35">
      <c r="B15" s="89" t="s">
        <v>124</v>
      </c>
      <c r="C15" s="91"/>
      <c r="D15" s="2">
        <f>+'COSTOS UNITARIOS'!F37</f>
        <v>3780000</v>
      </c>
      <c r="E15" s="2">
        <f>D15*(1+'PRESUPUESTO DE VENTAS'!$E$3)</f>
        <v>4271400</v>
      </c>
      <c r="F15" s="2">
        <f>E15*(1+'PRESUPUESTO DE VENTAS'!$F$3)</f>
        <v>4271400</v>
      </c>
      <c r="G15" s="2">
        <f>F15*(1+'PRESUPUESTO DE VENTAS'!$G$3)</f>
        <v>4271400</v>
      </c>
      <c r="H15" s="21">
        <f>G15*(1+'PRESUPUESTO DE VENTAS'!$H$3)</f>
        <v>4271400</v>
      </c>
    </row>
    <row r="16" spans="2:8" x14ac:dyDescent="0.35">
      <c r="B16" s="89" t="s">
        <v>125</v>
      </c>
      <c r="C16" s="91"/>
      <c r="D16" s="2">
        <f>+'COSTOS UNITARIOS'!O4</f>
        <v>25036419</v>
      </c>
      <c r="E16" s="2">
        <f>D16*(1+'PRESUPUESTO DE VENTAS'!E3)</f>
        <v>28291153.469999999</v>
      </c>
      <c r="F16" s="2">
        <f>E16*(1+'PRESUPUESTO DE VENTAS'!F3)</f>
        <v>28291153.469999999</v>
      </c>
      <c r="G16" s="2">
        <f>F16*(1+'PRESUPUESTO DE VENTAS'!G3)</f>
        <v>28291153.469999999</v>
      </c>
      <c r="H16" s="21">
        <f>G16*(1+'PRESUPUESTO DE VENTAS'!H3)</f>
        <v>28291153.469999999</v>
      </c>
    </row>
    <row r="17" spans="2:9" x14ac:dyDescent="0.35">
      <c r="B17" s="89" t="s">
        <v>126</v>
      </c>
      <c r="C17" s="91"/>
      <c r="D17" s="2">
        <f>+D15+D16</f>
        <v>28816419</v>
      </c>
      <c r="E17" s="2">
        <f>+E15+E16</f>
        <v>32562553.469999999</v>
      </c>
      <c r="F17" s="2">
        <f>+F15+F16</f>
        <v>32562553.469999999</v>
      </c>
      <c r="G17" s="2">
        <f t="shared" ref="G17:H17" si="3">+G15+G16</f>
        <v>32562553.469999999</v>
      </c>
      <c r="H17" s="21">
        <f t="shared" si="3"/>
        <v>32562553.469999999</v>
      </c>
    </row>
    <row r="18" spans="2:9" s="65" customFormat="1" x14ac:dyDescent="0.35">
      <c r="B18" s="117" t="s">
        <v>127</v>
      </c>
      <c r="C18" s="118"/>
      <c r="D18" s="69">
        <f>D7-D13-D17</f>
        <v>-26426781.100000009</v>
      </c>
      <c r="E18" s="69">
        <f>+E7-E13-E17</f>
        <v>-1046867.2230000347</v>
      </c>
      <c r="F18" s="69">
        <f>+F7-F13-F17</f>
        <v>38803856.03501004</v>
      </c>
      <c r="G18" s="69">
        <f t="shared" ref="G18:H18" si="4">+G7-G13-G17</f>
        <v>92459440.632491797</v>
      </c>
      <c r="H18" s="119">
        <f t="shared" si="4"/>
        <v>163810235.11681095</v>
      </c>
    </row>
    <row r="19" spans="2:9" x14ac:dyDescent="0.35">
      <c r="B19" s="89" t="s">
        <v>128</v>
      </c>
      <c r="C19" s="91"/>
      <c r="D19" s="2">
        <f>+AMORTIZACIONES!D12</f>
        <v>13603800</v>
      </c>
      <c r="E19" s="2">
        <f>+AMORTIZACIONES!D13</f>
        <v>13331141.644317031</v>
      </c>
      <c r="F19" s="2">
        <f>+AMORTIZACIONES!D14</f>
        <v>12968015.246218452</v>
      </c>
      <c r="G19" s="2">
        <f>+AMORTIZACIONES!D15</f>
        <v>12484403.509230768</v>
      </c>
      <c r="H19" s="21">
        <f>+AMORTIZACIONES!D16</f>
        <v>11840329.397910569</v>
      </c>
    </row>
    <row r="20" spans="2:9" s="65" customFormat="1" x14ac:dyDescent="0.35">
      <c r="B20" s="117" t="s">
        <v>129</v>
      </c>
      <c r="C20" s="118"/>
      <c r="D20" s="69">
        <f>D18-D19</f>
        <v>-40030581.100000009</v>
      </c>
      <c r="E20" s="69">
        <f>E18-E19</f>
        <v>-14378008.867317066</v>
      </c>
      <c r="F20" s="69">
        <f>+F18-F19</f>
        <v>25835840.788791589</v>
      </c>
      <c r="G20" s="69">
        <f>+G18-G19</f>
        <v>79975037.123261034</v>
      </c>
      <c r="H20" s="119">
        <f>+H18-H19</f>
        <v>151969905.71890038</v>
      </c>
    </row>
    <row r="21" spans="2:9" x14ac:dyDescent="0.35">
      <c r="B21" s="89" t="s">
        <v>130</v>
      </c>
      <c r="C21" s="91"/>
      <c r="D21" s="2"/>
      <c r="E21" s="2"/>
      <c r="F21" s="2">
        <f>F20*AMORTIZACIONES!$C$4</f>
        <v>9042544.2760770563</v>
      </c>
      <c r="G21" s="2">
        <f>G20*AMORTIZACIONES!$C$4</f>
        <v>27991262.993141361</v>
      </c>
      <c r="H21" s="21">
        <f>H20*AMORTIZACIONES!$C$4</f>
        <v>53189467.001615129</v>
      </c>
    </row>
    <row r="22" spans="2:9" s="65" customFormat="1" x14ac:dyDescent="0.35">
      <c r="B22" s="117" t="s">
        <v>131</v>
      </c>
      <c r="C22" s="118"/>
      <c r="D22" s="69">
        <f>+D20</f>
        <v>-40030581.100000009</v>
      </c>
      <c r="E22" s="69">
        <f>E20-E21</f>
        <v>-14378008.867317066</v>
      </c>
      <c r="F22" s="69">
        <f>+F20-F21</f>
        <v>16793296.512714535</v>
      </c>
      <c r="G22" s="69">
        <f t="shared" ref="G22:H22" si="5">+G20-G21</f>
        <v>51983774.130119674</v>
      </c>
      <c r="H22" s="119">
        <f t="shared" si="5"/>
        <v>98780438.717285246</v>
      </c>
    </row>
    <row r="23" spans="2:9" x14ac:dyDescent="0.35">
      <c r="B23" s="89" t="s">
        <v>119</v>
      </c>
      <c r="C23" s="91"/>
      <c r="D23" s="2">
        <f>D9+'COSTOS UNITARIOS'!$E$11</f>
        <v>8787531.5</v>
      </c>
      <c r="E23" s="2">
        <f>+E9+'COSTOS UNITARIOS'!$E$11</f>
        <v>8787531.5</v>
      </c>
      <c r="F23" s="2">
        <f>+F9+'COSTOS UNITARIOS'!$E$11</f>
        <v>8787531.5</v>
      </c>
      <c r="G23" s="2">
        <f>+G9+'COSTOS UNITARIOS'!$E$11</f>
        <v>8787531.5</v>
      </c>
      <c r="H23" s="21">
        <f>+H9+'COSTOS UNITARIOS'!$E$11</f>
        <v>8787531.5</v>
      </c>
    </row>
    <row r="24" spans="2:9" x14ac:dyDescent="0.35">
      <c r="B24" s="89" t="s">
        <v>132</v>
      </c>
      <c r="C24" s="91"/>
      <c r="D24" s="2">
        <f>+D11</f>
        <v>624520</v>
      </c>
      <c r="E24" s="2">
        <f t="shared" ref="E24:H24" si="6">+E11</f>
        <v>624520</v>
      </c>
      <c r="F24" s="2">
        <f t="shared" si="6"/>
        <v>624520</v>
      </c>
      <c r="G24" s="2">
        <f t="shared" si="6"/>
        <v>624520</v>
      </c>
      <c r="H24" s="2">
        <f t="shared" si="6"/>
        <v>624520</v>
      </c>
    </row>
    <row r="25" spans="2:9" x14ac:dyDescent="0.35">
      <c r="B25" s="89" t="s">
        <v>133</v>
      </c>
      <c r="C25" s="91"/>
      <c r="D25" s="2">
        <f>+D22+D23+D24</f>
        <v>-30618529.600000009</v>
      </c>
      <c r="E25" s="2">
        <f>+E22+E23+E24</f>
        <v>-4965957.3673170656</v>
      </c>
      <c r="F25" s="2">
        <f>+F22+F23+F24</f>
        <v>26205348.012714535</v>
      </c>
      <c r="G25" s="2">
        <f t="shared" ref="G25:H25" si="7">+G22+G23+G24</f>
        <v>61395825.630119674</v>
      </c>
      <c r="H25" s="21">
        <f t="shared" si="7"/>
        <v>108192490.21728525</v>
      </c>
    </row>
    <row r="26" spans="2:9" x14ac:dyDescent="0.35">
      <c r="B26" s="89" t="s">
        <v>134</v>
      </c>
      <c r="C26" s="91"/>
      <c r="D26" s="2">
        <f>+'BALANCE GENERAL'!L7</f>
        <v>1543215.5214999989</v>
      </c>
      <c r="E26" s="2">
        <f>+'BALANCE GENERAL'!M7</f>
        <v>2658292.5392949991</v>
      </c>
      <c r="F26" s="2">
        <f>+'BALANCE GENERAL'!N7</f>
        <v>3010543.1064033452</v>
      </c>
      <c r="G26" s="2">
        <f>+'BALANCE GENERAL'!O7</f>
        <v>3410207.6737267841</v>
      </c>
      <c r="H26" s="21">
        <f>+'BALANCE GENERAL'!P7</f>
        <v>3863844.0679305773</v>
      </c>
    </row>
    <row r="27" spans="2:9" x14ac:dyDescent="0.35">
      <c r="B27" s="89" t="s">
        <v>135</v>
      </c>
      <c r="C27" s="91"/>
      <c r="D27" s="2">
        <v>0</v>
      </c>
      <c r="E27" s="2">
        <v>0</v>
      </c>
      <c r="F27" s="2">
        <v>0</v>
      </c>
      <c r="G27" s="2">
        <v>0</v>
      </c>
      <c r="H27" s="21">
        <v>0</v>
      </c>
    </row>
    <row r="28" spans="2:9" x14ac:dyDescent="0.35">
      <c r="B28" s="89" t="s">
        <v>136</v>
      </c>
      <c r="C28" s="91"/>
      <c r="D28" s="2">
        <f>+AMORTIZACIONES!E12</f>
        <v>821755.14069610648</v>
      </c>
      <c r="E28" s="2">
        <f>+AMORTIZACIONES!E13</f>
        <v>1094413.4963790756</v>
      </c>
      <c r="F28" s="2">
        <f>+AMORTIZACIONES!E14</f>
        <v>1457539.8944776542</v>
      </c>
      <c r="G28" s="2">
        <f>+AMORTIZACIONES!E15</f>
        <v>1941151.6314653382</v>
      </c>
      <c r="H28" s="21">
        <f>+AMORTIZACIONES!E16</f>
        <v>2585225.7427855376</v>
      </c>
    </row>
    <row r="29" spans="2:9" x14ac:dyDescent="0.35">
      <c r="B29" s="89" t="s">
        <v>137</v>
      </c>
      <c r="C29" s="91"/>
      <c r="D29" s="2">
        <f>+D25-D26-D28</f>
        <v>-32983500.262196116</v>
      </c>
      <c r="E29" s="2">
        <f>+E25-E26-E28</f>
        <v>-8718663.4029911403</v>
      </c>
      <c r="F29" s="2">
        <f>+F25-F26-F28</f>
        <v>21737265.011833537</v>
      </c>
      <c r="G29" s="2">
        <f t="shared" ref="G29:H29" si="8">+G25-G26-G28</f>
        <v>56044466.324927554</v>
      </c>
      <c r="H29" s="21">
        <f t="shared" si="8"/>
        <v>101743420.40656912</v>
      </c>
      <c r="I29" s="64"/>
    </row>
    <row r="30" spans="2:9" x14ac:dyDescent="0.35">
      <c r="B30" s="89" t="s">
        <v>138</v>
      </c>
      <c r="C30" s="91">
        <f>+'COSTOS UNITARIOS'!L10</f>
        <v>81626825</v>
      </c>
      <c r="D30" s="2"/>
      <c r="E30" s="2"/>
      <c r="F30" s="2"/>
      <c r="G30" s="2"/>
      <c r="H30" s="21"/>
    </row>
    <row r="31" spans="2:9" x14ac:dyDescent="0.35">
      <c r="B31" s="89" t="s">
        <v>139</v>
      </c>
      <c r="C31" s="91">
        <f>+'COSTOS UNITARIOS'!L11</f>
        <v>18693965.550000001</v>
      </c>
      <c r="D31" s="2"/>
      <c r="E31" s="2"/>
      <c r="F31" s="2"/>
      <c r="G31" s="2"/>
      <c r="H31" s="21"/>
    </row>
    <row r="32" spans="2:9" x14ac:dyDescent="0.35">
      <c r="B32" s="89" t="s">
        <v>140</v>
      </c>
      <c r="C32" s="91">
        <f>+'BALANCE GENERAL'!C24</f>
        <v>3122600</v>
      </c>
      <c r="D32" s="2"/>
      <c r="E32" s="2"/>
      <c r="F32" s="2"/>
      <c r="G32" s="2"/>
      <c r="H32" s="21"/>
    </row>
    <row r="33" spans="2:8" x14ac:dyDescent="0.35">
      <c r="B33" s="89" t="s">
        <v>141</v>
      </c>
      <c r="C33" s="91">
        <f>+AMORTIZACIONES!C8</f>
        <v>41000000</v>
      </c>
      <c r="D33" s="2"/>
      <c r="E33" s="2">
        <v>0</v>
      </c>
      <c r="F33" s="2">
        <v>0</v>
      </c>
      <c r="G33" s="2">
        <v>0</v>
      </c>
      <c r="H33" s="21"/>
    </row>
    <row r="34" spans="2:8" x14ac:dyDescent="0.35">
      <c r="B34" s="89" t="s">
        <v>142</v>
      </c>
      <c r="C34" s="91"/>
      <c r="D34" s="2"/>
      <c r="E34" s="2">
        <v>0</v>
      </c>
      <c r="F34" s="2">
        <v>0</v>
      </c>
      <c r="G34" s="2">
        <v>0</v>
      </c>
      <c r="H34" s="21"/>
    </row>
    <row r="35" spans="2:8" x14ac:dyDescent="0.35">
      <c r="B35" s="89" t="s">
        <v>143</v>
      </c>
      <c r="C35" s="91"/>
      <c r="D35" s="2"/>
      <c r="E35" s="2"/>
      <c r="F35" s="2"/>
      <c r="G35" s="2"/>
      <c r="H35" s="21">
        <f>+'BALANCE GENERAL'!H5+'BALANCE GENERAL'!H6+'BALANCE GENERAL'!H21+'BALANCE GENERAL'!H24</f>
        <v>73256412.371256709</v>
      </c>
    </row>
    <row r="36" spans="2:8" x14ac:dyDescent="0.35">
      <c r="B36" s="89" t="s">
        <v>144</v>
      </c>
      <c r="C36" s="91">
        <f>-C30-C31-C32+C33+C34</f>
        <v>-62443390.549999997</v>
      </c>
      <c r="D36" s="2">
        <f>D29-D30-D31-D32+D33+D34+D35</f>
        <v>-32983500.262196116</v>
      </c>
      <c r="E36" s="2">
        <f>+E29-E30-E31-E32+E33+E34+E35</f>
        <v>-8718663.4029911403</v>
      </c>
      <c r="F36" s="2">
        <f>+F29-F30-F31-F32+F33+F34+F35</f>
        <v>21737265.011833537</v>
      </c>
      <c r="G36" s="2">
        <f>+G29-G30-G31-G32+G33+G34+G35</f>
        <v>56044466.324927554</v>
      </c>
      <c r="H36" s="21">
        <f>+H29-H30-H31-H32+H33+H34+H35</f>
        <v>174999832.77782583</v>
      </c>
    </row>
    <row r="37" spans="2:8" x14ac:dyDescent="0.35">
      <c r="B37" s="89" t="s">
        <v>145</v>
      </c>
      <c r="C37" s="91">
        <f>+C33</f>
        <v>41000000</v>
      </c>
      <c r="D37" s="2">
        <f>D28+D19*(1-AMORTIZACIONES!$C$4)</f>
        <v>9664225.1406961065</v>
      </c>
      <c r="E37" s="2">
        <f>+E28+E19*(1-AMORTIZACIONES!$C$4)</f>
        <v>9759655.5651851464</v>
      </c>
      <c r="F37" s="2">
        <f>+F28+F19*(1-AMORTIZACIONES!$C$4)</f>
        <v>9886749.8045196477</v>
      </c>
      <c r="G37" s="2">
        <f>+G28+G19*(1-AMORTIZACIONES!$C$4)</f>
        <v>10056013.912465338</v>
      </c>
      <c r="H37" s="21">
        <f>+H28+H19*(1-AMORTIZACIONES!$C$4)</f>
        <v>10281439.851427408</v>
      </c>
    </row>
    <row r="38" spans="2:8" ht="15" thickBot="1" x14ac:dyDescent="0.4">
      <c r="B38" s="89" t="s">
        <v>146</v>
      </c>
      <c r="C38" s="92">
        <f>C36-C37</f>
        <v>-103443390.55</v>
      </c>
      <c r="D38" s="93">
        <f>+D36+D37</f>
        <v>-23319275.121500008</v>
      </c>
      <c r="E38" s="93">
        <f>+E36+E37</f>
        <v>1040992.1621940061</v>
      </c>
      <c r="F38" s="93">
        <f>+F36+F37</f>
        <v>31624014.816353187</v>
      </c>
      <c r="G38" s="94">
        <f t="shared" ref="G38:H38" si="9">+G36+G37</f>
        <v>66100480.237392887</v>
      </c>
      <c r="H38" s="95">
        <f t="shared" si="9"/>
        <v>185281272.62925324</v>
      </c>
    </row>
    <row r="40" spans="2:8" x14ac:dyDescent="0.35">
      <c r="B40" t="s">
        <v>179</v>
      </c>
      <c r="C40" s="24">
        <f>IRR(C38:H38)</f>
        <v>0.20563097017544241</v>
      </c>
      <c r="D40" s="23">
        <f>+'BALANCE GENERAL'!D54</f>
        <v>0.18810139816612964</v>
      </c>
      <c r="E40" s="23">
        <f>+'BALANCE GENERAL'!E54</f>
        <v>0.18919904781090741</v>
      </c>
      <c r="F40" s="23">
        <f>+'BALANCE GENERAL'!F54</f>
        <v>0.19009617867156142</v>
      </c>
      <c r="G40" s="23">
        <f>+'BALANCE GENERAL'!G54</f>
        <v>0.19084940053940924</v>
      </c>
      <c r="H40" s="23">
        <f>+'BALANCE GENERAL'!H54</f>
        <v>0.19132681052960349</v>
      </c>
    </row>
    <row r="41" spans="2:8" x14ac:dyDescent="0.35">
      <c r="B41" t="s">
        <v>180</v>
      </c>
      <c r="C41" s="3">
        <f>SUM(D38:H38)+C38</f>
        <v>157284094.1736933</v>
      </c>
      <c r="D41" s="3">
        <f>D38/(1+D40)</f>
        <v>-19627344.229620479</v>
      </c>
      <c r="E41" s="27">
        <f>E38/(1+E40)/(1+D40)</f>
        <v>736782.66609898314</v>
      </c>
      <c r="F41" s="27">
        <f>F38/(1+F40)/(1+E40)/(1+D40)</f>
        <v>18807318.716385629</v>
      </c>
      <c r="G41" s="27">
        <f>G38/(1+G40)/(1+F40)/(1+E40)/(1+D40)</f>
        <v>33010921.810827617</v>
      </c>
      <c r="H41" s="27">
        <f>H38/(1+H40)/(1+G40)/(1+F40)/(1+E40)/(1+D40)</f>
        <v>77670061.07168588</v>
      </c>
    </row>
    <row r="43" spans="2:8" x14ac:dyDescent="0.35">
      <c r="B43" t="s">
        <v>209</v>
      </c>
    </row>
    <row r="45" spans="2:8" x14ac:dyDescent="0.35">
      <c r="B45" t="s">
        <v>178</v>
      </c>
      <c r="C45" t="s">
        <v>207</v>
      </c>
      <c r="D45" t="s">
        <v>208</v>
      </c>
    </row>
    <row r="46" spans="2:8" x14ac:dyDescent="0.35">
      <c r="B46">
        <v>0</v>
      </c>
      <c r="C46" s="3">
        <f>+C38</f>
        <v>-103443390.55</v>
      </c>
    </row>
    <row r="47" spans="2:8" x14ac:dyDescent="0.35">
      <c r="B47">
        <v>1</v>
      </c>
      <c r="C47" s="3">
        <f>+D38</f>
        <v>-23319275.121500008</v>
      </c>
      <c r="D47" s="3"/>
    </row>
    <row r="48" spans="2:8" x14ac:dyDescent="0.35">
      <c r="B48">
        <v>2</v>
      </c>
      <c r="C48" s="3">
        <f>+E38</f>
        <v>1040992.1621940061</v>
      </c>
      <c r="D48" s="3">
        <f>+C48</f>
        <v>1040992.1621940061</v>
      </c>
    </row>
    <row r="49" spans="2:4" x14ac:dyDescent="0.35">
      <c r="B49">
        <v>3</v>
      </c>
      <c r="C49" s="3">
        <f>+F38</f>
        <v>31624014.816353187</v>
      </c>
      <c r="D49" s="3">
        <f>+D48+C49</f>
        <v>32665006.978547193</v>
      </c>
    </row>
    <row r="50" spans="2:4" x14ac:dyDescent="0.35">
      <c r="B50">
        <v>4</v>
      </c>
      <c r="C50" s="3">
        <f>+G38</f>
        <v>66100480.237392887</v>
      </c>
      <c r="D50" s="3">
        <f>+D49+C50</f>
        <v>98765487.215940088</v>
      </c>
    </row>
    <row r="51" spans="2:4" x14ac:dyDescent="0.35">
      <c r="B51">
        <v>5</v>
      </c>
      <c r="C51" s="3">
        <f>+H38</f>
        <v>185281272.62925324</v>
      </c>
      <c r="D51" s="3">
        <f>+D50+C51</f>
        <v>284046759.84519333</v>
      </c>
    </row>
    <row r="53" spans="2:4" x14ac:dyDescent="0.35">
      <c r="C53" t="s">
        <v>210</v>
      </c>
      <c r="D53" s="142">
        <f>B50+((-C38-D50)/(C51))</f>
        <v>4.025247577737769</v>
      </c>
    </row>
  </sheetData>
  <mergeCells count="1">
    <mergeCell ref="B3:H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7FCA8-EA51-4F61-AA8F-385A2727ED36}">
  <dimension ref="B1:P61"/>
  <sheetViews>
    <sheetView zoomScale="60" zoomScaleNormal="60" workbookViewId="0">
      <selection activeCell="J15" sqref="J15"/>
    </sheetView>
  </sheetViews>
  <sheetFormatPr baseColWidth="10" defaultRowHeight="14.5" x14ac:dyDescent="0.35"/>
  <cols>
    <col min="2" max="2" width="38.54296875" customWidth="1"/>
    <col min="3" max="3" width="16.81640625" customWidth="1"/>
    <col min="4" max="4" width="18" customWidth="1"/>
    <col min="5" max="5" width="16.26953125" customWidth="1"/>
    <col min="6" max="6" width="15.453125" customWidth="1"/>
    <col min="7" max="7" width="15.81640625" customWidth="1"/>
    <col min="8" max="8" width="15.54296875" customWidth="1"/>
    <col min="9" max="9" width="14.6328125" bestFit="1" customWidth="1"/>
    <col min="10" max="10" width="16.26953125" customWidth="1"/>
    <col min="11" max="11" width="14.90625" customWidth="1"/>
    <col min="12" max="12" width="17.81640625" customWidth="1"/>
    <col min="13" max="13" width="15" customWidth="1"/>
    <col min="14" max="14" width="16.90625" customWidth="1"/>
    <col min="15" max="15" width="15.54296875" customWidth="1"/>
    <col min="16" max="16" width="15.7265625" customWidth="1"/>
  </cols>
  <sheetData>
    <row r="1" spans="2:16" ht="15" thickBot="1" x14ac:dyDescent="0.4"/>
    <row r="2" spans="2:16" ht="15" thickBot="1" x14ac:dyDescent="0.4">
      <c r="B2" s="189" t="s">
        <v>147</v>
      </c>
      <c r="C2" s="190"/>
      <c r="D2" s="190"/>
      <c r="E2" s="190"/>
      <c r="F2" s="190"/>
      <c r="G2" s="190"/>
      <c r="H2" s="191"/>
      <c r="J2" s="186" t="s">
        <v>177</v>
      </c>
      <c r="K2" s="187"/>
      <c r="L2" s="187"/>
      <c r="M2" s="187"/>
      <c r="N2" s="187"/>
      <c r="O2" s="187"/>
      <c r="P2" s="188"/>
    </row>
    <row r="3" spans="2:16" ht="15" thickBot="1" x14ac:dyDescent="0.4">
      <c r="C3" s="38">
        <v>2023</v>
      </c>
      <c r="D3" s="38">
        <v>2024</v>
      </c>
      <c r="E3" s="38">
        <v>2025</v>
      </c>
      <c r="F3" s="38">
        <v>2026</v>
      </c>
      <c r="G3" s="38">
        <v>2027</v>
      </c>
      <c r="H3" s="38">
        <v>2028</v>
      </c>
      <c r="J3" s="138" t="s">
        <v>178</v>
      </c>
      <c r="K3" s="87">
        <v>2023</v>
      </c>
      <c r="L3" s="87">
        <v>2024</v>
      </c>
      <c r="M3" s="87">
        <v>2025</v>
      </c>
      <c r="N3" s="87">
        <v>2026</v>
      </c>
      <c r="O3" s="87">
        <v>2027</v>
      </c>
      <c r="P3" s="88">
        <v>2028</v>
      </c>
    </row>
    <row r="4" spans="2:16" x14ac:dyDescent="0.35">
      <c r="B4" s="143" t="s">
        <v>148</v>
      </c>
      <c r="C4" s="145"/>
      <c r="D4" s="145"/>
      <c r="E4" s="145"/>
      <c r="F4" s="145"/>
      <c r="G4" s="145"/>
      <c r="H4" s="144"/>
      <c r="J4" s="4" t="s">
        <v>149</v>
      </c>
      <c r="K4" s="4"/>
      <c r="L4" s="5">
        <f t="shared" ref="L4:P5" si="0">+D5-C5</f>
        <v>2300215.5214999989</v>
      </c>
      <c r="M4" s="5">
        <f t="shared" si="0"/>
        <v>2599243.5392949991</v>
      </c>
      <c r="N4" s="5">
        <f t="shared" si="0"/>
        <v>2937145.1994033456</v>
      </c>
      <c r="O4" s="5">
        <f t="shared" si="0"/>
        <v>3318974.0753257833</v>
      </c>
      <c r="P4" s="5">
        <f t="shared" si="0"/>
        <v>3750440.7051181346</v>
      </c>
    </row>
    <row r="5" spans="2:16" x14ac:dyDescent="0.35">
      <c r="B5" s="4" t="s">
        <v>149</v>
      </c>
      <c r="C5" s="2">
        <f>+'COSTOS UNITARIOS'!G41+'COSTOS UNITARIOS'!F18</f>
        <v>17693965.550000001</v>
      </c>
      <c r="D5" s="2">
        <f>C5*(1+'PRESUPUESTO DE VENTAS'!$E$3)</f>
        <v>19994181.0715</v>
      </c>
      <c r="E5" s="2">
        <f>D5*(1+'PRESUPUESTO DE VENTAS'!E3)</f>
        <v>22593424.610794999</v>
      </c>
      <c r="F5" s="2">
        <f>E5*(1+'PRESUPUESTO DE VENTAS'!E3)</f>
        <v>25530569.810198344</v>
      </c>
      <c r="G5" s="2">
        <f>F5*(1+'PRESUPUESTO DE VENTAS'!E3)</f>
        <v>28849543.885524128</v>
      </c>
      <c r="H5" s="2">
        <f>G5*(1+'PRESUPUESTO DE VENTAS'!E3)</f>
        <v>32599984.590642262</v>
      </c>
      <c r="J5" s="4" t="s">
        <v>150</v>
      </c>
      <c r="K5" s="4"/>
      <c r="L5" s="5">
        <f t="shared" si="0"/>
        <v>243000</v>
      </c>
      <c r="M5" s="5">
        <f t="shared" si="0"/>
        <v>302049</v>
      </c>
      <c r="N5" s="5">
        <f t="shared" si="0"/>
        <v>375446.90699999989</v>
      </c>
      <c r="O5" s="5">
        <f t="shared" si="0"/>
        <v>466680.50540100015</v>
      </c>
      <c r="P5" s="5">
        <f t="shared" si="0"/>
        <v>580083.86821344309</v>
      </c>
    </row>
    <row r="6" spans="2:16" x14ac:dyDescent="0.35">
      <c r="B6" s="4" t="s">
        <v>150</v>
      </c>
      <c r="C6" s="2">
        <f>+'ESTADO DE COSTOS'!C4</f>
        <v>1000000</v>
      </c>
      <c r="D6" s="2">
        <f>+'ESTADO DE COSTOS'!C6</f>
        <v>1243000</v>
      </c>
      <c r="E6" s="2">
        <f>+'ESTADO DE COSTOS'!D6</f>
        <v>1545049</v>
      </c>
      <c r="F6" s="2">
        <f>+'ESTADO DE COSTOS'!E6</f>
        <v>1920495.9069999999</v>
      </c>
      <c r="G6" s="2">
        <f>+'ESTADO DE COSTOS'!F6</f>
        <v>2387176.412401</v>
      </c>
      <c r="H6" s="2">
        <f>+'ESTADO DE COSTOS'!G6</f>
        <v>2967260.2806144431</v>
      </c>
      <c r="J6" s="4" t="s">
        <v>166</v>
      </c>
      <c r="K6" s="4"/>
      <c r="L6" s="5">
        <f>+D30-C30</f>
        <v>1000000</v>
      </c>
      <c r="M6" s="5">
        <f>+E30-D30</f>
        <v>243000</v>
      </c>
      <c r="N6" s="5">
        <f>+F30-E30</f>
        <v>302049</v>
      </c>
      <c r="O6" s="5">
        <f>+G30-F30</f>
        <v>375446.90699999989</v>
      </c>
      <c r="P6" s="5">
        <f>+H30-G30</f>
        <v>466680.50540100015</v>
      </c>
    </row>
    <row r="7" spans="2:16" ht="15" thickBot="1" x14ac:dyDescent="0.4">
      <c r="B7" s="66" t="s">
        <v>151</v>
      </c>
      <c r="C7" s="67">
        <f>C5+C6</f>
        <v>18693965.550000001</v>
      </c>
      <c r="D7" s="67">
        <f>D5+D6</f>
        <v>21237181.0715</v>
      </c>
      <c r="E7" s="67">
        <f>+E6+E5</f>
        <v>24138473.610794999</v>
      </c>
      <c r="F7" s="67">
        <f>SUM(F5:F6)</f>
        <v>27451065.717198346</v>
      </c>
      <c r="G7" s="67">
        <f t="shared" ref="G7:H7" si="1">SUM(G5:G6)</f>
        <v>31236720.29792513</v>
      </c>
      <c r="H7" s="67">
        <f t="shared" si="1"/>
        <v>35567244.871256709</v>
      </c>
      <c r="J7" s="4" t="s">
        <v>134</v>
      </c>
      <c r="K7" s="4"/>
      <c r="L7" s="5">
        <f>+L4+L5-L6</f>
        <v>1543215.5214999989</v>
      </c>
      <c r="M7" s="5">
        <f t="shared" ref="M7:P7" si="2">+M4+M5-M6</f>
        <v>2658292.5392949991</v>
      </c>
      <c r="N7" s="5">
        <f t="shared" si="2"/>
        <v>3010543.1064033452</v>
      </c>
      <c r="O7" s="5">
        <f t="shared" si="2"/>
        <v>3410207.6737267841</v>
      </c>
      <c r="P7" s="5">
        <f t="shared" si="2"/>
        <v>3863844.0679305773</v>
      </c>
    </row>
    <row r="8" spans="2:16" ht="15" thickBot="1" x14ac:dyDescent="0.4">
      <c r="B8" s="186" t="s">
        <v>152</v>
      </c>
      <c r="C8" s="187"/>
      <c r="D8" s="187"/>
      <c r="E8" s="187"/>
      <c r="F8" s="187"/>
      <c r="G8" s="187"/>
      <c r="H8" s="188"/>
    </row>
    <row r="9" spans="2:16" x14ac:dyDescent="0.35">
      <c r="B9" s="70" t="s">
        <v>153</v>
      </c>
      <c r="C9" s="71">
        <f>+'COSTOS UNITARIOS'!I18</f>
        <v>73904430</v>
      </c>
      <c r="D9" s="71">
        <f>+C9</f>
        <v>73904430</v>
      </c>
      <c r="E9" s="71">
        <f>+D9</f>
        <v>73904430</v>
      </c>
      <c r="F9" s="71">
        <f>+E9</f>
        <v>73904430</v>
      </c>
      <c r="G9" s="71">
        <f>+F9</f>
        <v>73904430</v>
      </c>
      <c r="H9" s="71">
        <f>+G9</f>
        <v>73904430</v>
      </c>
    </row>
    <row r="10" spans="2:16" x14ac:dyDescent="0.35">
      <c r="B10" s="4" t="s">
        <v>154</v>
      </c>
      <c r="C10" s="2"/>
      <c r="D10" s="2">
        <f>D9*0.1</f>
        <v>7390443</v>
      </c>
      <c r="E10" s="2">
        <f>D9*0.1+D10</f>
        <v>14780886</v>
      </c>
      <c r="F10" s="2">
        <f>E9*0.1+E10</f>
        <v>22171329</v>
      </c>
      <c r="G10" s="2">
        <f>F9*0.1+F10</f>
        <v>29561772</v>
      </c>
      <c r="H10" s="2">
        <f>G9*0.1+G10</f>
        <v>36952215</v>
      </c>
    </row>
    <row r="11" spans="2:16" s="65" customFormat="1" x14ac:dyDescent="0.35">
      <c r="B11" s="68" t="s">
        <v>155</v>
      </c>
      <c r="C11" s="69">
        <f>+C9</f>
        <v>73904430</v>
      </c>
      <c r="D11" s="69">
        <f>+D9-D10</f>
        <v>66513987</v>
      </c>
      <c r="E11" s="69">
        <f>+E9-E10</f>
        <v>59123544</v>
      </c>
      <c r="F11" s="69">
        <f>+F9-F10</f>
        <v>51733101</v>
      </c>
      <c r="G11" s="69">
        <f>+G9-G10</f>
        <v>44342658</v>
      </c>
      <c r="H11" s="69">
        <f>+H9-H10</f>
        <v>36952215</v>
      </c>
    </row>
    <row r="12" spans="2:16" x14ac:dyDescent="0.35">
      <c r="B12" s="4" t="s">
        <v>27</v>
      </c>
      <c r="C12" s="2">
        <f>+'COSTOS UNITARIOS'!I20</f>
        <v>1473905</v>
      </c>
      <c r="D12" s="2">
        <f>+C12</f>
        <v>1473905</v>
      </c>
      <c r="E12" s="2">
        <f>+D12</f>
        <v>1473905</v>
      </c>
      <c r="F12" s="2">
        <f>+E12</f>
        <v>1473905</v>
      </c>
      <c r="G12" s="2">
        <f>+F12</f>
        <v>1473905</v>
      </c>
      <c r="H12" s="2">
        <f>+G12</f>
        <v>1473905</v>
      </c>
    </row>
    <row r="13" spans="2:16" x14ac:dyDescent="0.35">
      <c r="B13" s="4" t="s">
        <v>154</v>
      </c>
      <c r="C13" s="2"/>
      <c r="D13" s="2">
        <f>D12*0.1</f>
        <v>147390.5</v>
      </c>
      <c r="E13" s="2">
        <f>D12*0.1+D13</f>
        <v>294781</v>
      </c>
      <c r="F13" s="2">
        <f>E12*0.1+E13</f>
        <v>442171.5</v>
      </c>
      <c r="G13" s="2">
        <f>F12*0.1+F13</f>
        <v>589562</v>
      </c>
      <c r="H13" s="2">
        <f>+G12*0.1+G13</f>
        <v>736952.5</v>
      </c>
    </row>
    <row r="14" spans="2:16" s="65" customFormat="1" x14ac:dyDescent="0.35">
      <c r="B14" s="68" t="s">
        <v>156</v>
      </c>
      <c r="C14" s="69">
        <f>+C12</f>
        <v>1473905</v>
      </c>
      <c r="D14" s="69">
        <f>+D12-D13</f>
        <v>1326514.5</v>
      </c>
      <c r="E14" s="69">
        <f>+E12-E13</f>
        <v>1179124</v>
      </c>
      <c r="F14" s="69">
        <f>+F12-F13</f>
        <v>1031733.5</v>
      </c>
      <c r="G14" s="69">
        <f>+G12-G13</f>
        <v>884343</v>
      </c>
      <c r="H14" s="69">
        <f>+H12-H13</f>
        <v>736952.5</v>
      </c>
    </row>
    <row r="15" spans="2:16" x14ac:dyDescent="0.35">
      <c r="B15" s="4" t="s">
        <v>157</v>
      </c>
      <c r="C15" s="2">
        <f>+'COSTOS UNITARIOS'!I19</f>
        <v>5578590</v>
      </c>
      <c r="D15" s="2">
        <f>+C15</f>
        <v>5578590</v>
      </c>
      <c r="E15" s="2">
        <f>+D15</f>
        <v>5578590</v>
      </c>
      <c r="F15" s="2">
        <f>+E15</f>
        <v>5578590</v>
      </c>
      <c r="G15" s="2">
        <f>+F15</f>
        <v>5578590</v>
      </c>
      <c r="H15" s="2">
        <f>+G15</f>
        <v>5578590</v>
      </c>
    </row>
    <row r="16" spans="2:16" x14ac:dyDescent="0.35">
      <c r="B16" s="4" t="s">
        <v>154</v>
      </c>
      <c r="C16" s="2"/>
      <c r="D16" s="2">
        <f>D15*0.2</f>
        <v>1115718</v>
      </c>
      <c r="E16" s="2">
        <f>D15*0.2+D16</f>
        <v>2231436</v>
      </c>
      <c r="F16" s="2">
        <f>E15*0.2+E16</f>
        <v>3347154</v>
      </c>
      <c r="G16" s="2">
        <f>F15*0.2+F16</f>
        <v>4462872</v>
      </c>
      <c r="H16" s="2">
        <f>G15*0.2+G16</f>
        <v>5578590</v>
      </c>
    </row>
    <row r="17" spans="2:9" s="65" customFormat="1" x14ac:dyDescent="0.35">
      <c r="B17" s="68" t="s">
        <v>158</v>
      </c>
      <c r="C17" s="69">
        <f>+C15</f>
        <v>5578590</v>
      </c>
      <c r="D17" s="69">
        <f>+D15-D16</f>
        <v>4462872</v>
      </c>
      <c r="E17" s="69">
        <f>+E15-E16</f>
        <v>3347154</v>
      </c>
      <c r="F17" s="69">
        <f>+F15-F16</f>
        <v>2231436</v>
      </c>
      <c r="G17" s="69">
        <f>+G15-G16</f>
        <v>1115718</v>
      </c>
      <c r="H17" s="69">
        <f>+H15-H16</f>
        <v>0</v>
      </c>
    </row>
    <row r="18" spans="2:9" x14ac:dyDescent="0.35">
      <c r="B18" s="4" t="s">
        <v>159</v>
      </c>
      <c r="C18" s="2">
        <f>+'COSTOS UNITARIOS'!I21</f>
        <v>669900</v>
      </c>
      <c r="D18" s="2">
        <f>+C18</f>
        <v>669900</v>
      </c>
      <c r="E18" s="2">
        <f>+D18</f>
        <v>669900</v>
      </c>
      <c r="F18" s="2">
        <f>+E18</f>
        <v>669900</v>
      </c>
      <c r="G18" s="2">
        <f>+F18</f>
        <v>669900</v>
      </c>
      <c r="H18" s="2">
        <f>+G18</f>
        <v>669900</v>
      </c>
    </row>
    <row r="19" spans="2:9" x14ac:dyDescent="0.35">
      <c r="B19" s="4" t="s">
        <v>154</v>
      </c>
      <c r="C19" s="2"/>
      <c r="D19" s="2">
        <f>D18*0.2</f>
        <v>133980</v>
      </c>
      <c r="E19" s="2">
        <f>D18*0.2+D19</f>
        <v>267960</v>
      </c>
      <c r="F19" s="2">
        <f>E18*0.2+E19</f>
        <v>401940</v>
      </c>
      <c r="G19" s="2">
        <f>+F18*0.2+F19</f>
        <v>535920</v>
      </c>
      <c r="H19" s="2">
        <f>G18*0.2+G19</f>
        <v>669900</v>
      </c>
    </row>
    <row r="20" spans="2:9" s="65" customFormat="1" x14ac:dyDescent="0.35">
      <c r="B20" s="68" t="s">
        <v>160</v>
      </c>
      <c r="C20" s="69">
        <f>+C18</f>
        <v>669900</v>
      </c>
      <c r="D20" s="69">
        <f>+D18-D19</f>
        <v>535920</v>
      </c>
      <c r="E20" s="69">
        <f>+E18-E19</f>
        <v>401940</v>
      </c>
      <c r="F20" s="69">
        <f>+F18-F19</f>
        <v>267960</v>
      </c>
      <c r="G20" s="69">
        <f>+G18-G19</f>
        <v>133980</v>
      </c>
      <c r="H20" s="69">
        <f>+H18-H19</f>
        <v>0</v>
      </c>
    </row>
    <row r="21" spans="2:9" ht="15" thickBot="1" x14ac:dyDescent="0.4">
      <c r="B21" s="66" t="s">
        <v>161</v>
      </c>
      <c r="C21" s="67">
        <f t="shared" ref="C21:H21" si="3">+C11+C14+C17+C20</f>
        <v>81626825</v>
      </c>
      <c r="D21" s="67">
        <f>+D11+D14+D17+D20</f>
        <v>72839293.5</v>
      </c>
      <c r="E21" s="67">
        <f t="shared" si="3"/>
        <v>64051762</v>
      </c>
      <c r="F21" s="67">
        <f t="shared" si="3"/>
        <v>55264230.5</v>
      </c>
      <c r="G21" s="67">
        <f t="shared" si="3"/>
        <v>46476699</v>
      </c>
      <c r="H21" s="67">
        <f t="shared" si="3"/>
        <v>37689167.5</v>
      </c>
      <c r="I21" s="3"/>
    </row>
    <row r="22" spans="2:9" ht="15" thickBot="1" x14ac:dyDescent="0.4">
      <c r="B22" s="192" t="s">
        <v>162</v>
      </c>
      <c r="C22" s="193"/>
      <c r="D22" s="193"/>
      <c r="E22" s="193"/>
      <c r="F22" s="193"/>
      <c r="G22" s="193"/>
      <c r="H22" s="194"/>
    </row>
    <row r="23" spans="2:9" x14ac:dyDescent="0.35">
      <c r="B23" s="115" t="s">
        <v>201</v>
      </c>
      <c r="C23" s="116">
        <f>+'ESTADO DE RESULTADOS'!D11*5</f>
        <v>3122600</v>
      </c>
      <c r="D23" s="116">
        <f>+'ESTADO DE RESULTADOS'!E11*4</f>
        <v>2498080</v>
      </c>
      <c r="E23" s="116">
        <f>+'ESTADO DE RESULTADOS'!F11*3</f>
        <v>1873560</v>
      </c>
      <c r="F23" s="116">
        <f>+'ESTADO DE RESULTADOS'!G11*2</f>
        <v>1249040</v>
      </c>
      <c r="G23" s="116">
        <f>+'ESTADO DE RESULTADOS'!G11*1</f>
        <v>624520</v>
      </c>
      <c r="H23" s="116"/>
    </row>
    <row r="24" spans="2:9" ht="15" thickBot="1" x14ac:dyDescent="0.4">
      <c r="B24" t="s">
        <v>163</v>
      </c>
      <c r="C24" s="64">
        <f>+C23</f>
        <v>3122600</v>
      </c>
      <c r="D24" s="64">
        <f t="shared" ref="D24:H24" si="4">+D23</f>
        <v>2498080</v>
      </c>
      <c r="E24" s="64">
        <f t="shared" si="4"/>
        <v>1873560</v>
      </c>
      <c r="F24" s="64">
        <f t="shared" si="4"/>
        <v>1249040</v>
      </c>
      <c r="G24" s="64">
        <f t="shared" si="4"/>
        <v>624520</v>
      </c>
      <c r="H24" s="64">
        <f t="shared" si="4"/>
        <v>0</v>
      </c>
    </row>
    <row r="25" spans="2:9" ht="15" thickBot="1" x14ac:dyDescent="0.4">
      <c r="B25" s="42"/>
      <c r="C25" s="72"/>
      <c r="D25" s="72"/>
      <c r="E25" s="72"/>
      <c r="F25" s="72"/>
      <c r="G25" s="72"/>
      <c r="H25" s="73"/>
    </row>
    <row r="26" spans="2:9" ht="15" thickBot="1" x14ac:dyDescent="0.4">
      <c r="B26" s="74" t="s">
        <v>164</v>
      </c>
      <c r="C26" s="75">
        <f>C7+C21+C24</f>
        <v>103443390.55</v>
      </c>
      <c r="D26" s="76">
        <f>D7+D21+D24</f>
        <v>96574554.571500003</v>
      </c>
      <c r="E26" s="76">
        <f>E7+E21+E24</f>
        <v>90063795.610794991</v>
      </c>
      <c r="F26" s="76">
        <f t="shared" ref="F26:H26" si="5">F7+F21+F24</f>
        <v>83964336.217198342</v>
      </c>
      <c r="G26" s="76">
        <f t="shared" si="5"/>
        <v>78337939.29792513</v>
      </c>
      <c r="H26" s="77">
        <f t="shared" si="5"/>
        <v>73256412.371256709</v>
      </c>
    </row>
    <row r="27" spans="2:9" ht="15" thickBot="1" x14ac:dyDescent="0.4">
      <c r="B27" s="42"/>
      <c r="C27" s="72"/>
      <c r="D27" s="72"/>
      <c r="E27" s="72"/>
      <c r="F27" s="72"/>
      <c r="G27" s="72"/>
      <c r="H27" s="73"/>
    </row>
    <row r="28" spans="2:9" ht="15" thickBot="1" x14ac:dyDescent="0.4">
      <c r="C28" s="78">
        <v>2023</v>
      </c>
      <c r="D28" s="78">
        <v>2024</v>
      </c>
      <c r="E28" s="78">
        <v>2025</v>
      </c>
      <c r="F28" s="78">
        <v>2026</v>
      </c>
      <c r="G28" s="78">
        <v>2027</v>
      </c>
      <c r="H28" s="78">
        <v>2028</v>
      </c>
    </row>
    <row r="29" spans="2:9" ht="15" thickBot="1" x14ac:dyDescent="0.4">
      <c r="B29" s="183" t="s">
        <v>165</v>
      </c>
      <c r="C29" s="184"/>
      <c r="D29" s="184"/>
      <c r="E29" s="184"/>
      <c r="F29" s="184"/>
      <c r="G29" s="184"/>
      <c r="H29" s="185"/>
    </row>
    <row r="30" spans="2:9" x14ac:dyDescent="0.35">
      <c r="B30" s="15" t="s">
        <v>166</v>
      </c>
      <c r="C30" s="79"/>
      <c r="D30" s="79">
        <f>'ESTADO DE COSTOS'!C5/12</f>
        <v>1000000</v>
      </c>
      <c r="E30" s="79">
        <f>+'ESTADO DE COSTOS'!D5/12</f>
        <v>1243000</v>
      </c>
      <c r="F30" s="79">
        <f>+'ESTADO DE COSTOS'!E5/12</f>
        <v>1545049</v>
      </c>
      <c r="G30" s="79">
        <f>+'ESTADO DE COSTOS'!F5/12</f>
        <v>1920495.9069999999</v>
      </c>
      <c r="H30" s="80">
        <f>+'ESTADO DE COSTOS'!G5/12</f>
        <v>2387176.412401</v>
      </c>
    </row>
    <row r="31" spans="2:9" ht="15" thickBot="1" x14ac:dyDescent="0.4">
      <c r="B31" s="19" t="s">
        <v>167</v>
      </c>
      <c r="C31" s="81"/>
      <c r="D31" s="81">
        <f>+D30</f>
        <v>1000000</v>
      </c>
      <c r="E31" s="81">
        <f t="shared" ref="E31:H31" si="6">+E30</f>
        <v>1243000</v>
      </c>
      <c r="F31" s="81">
        <f t="shared" si="6"/>
        <v>1545049</v>
      </c>
      <c r="G31" s="81">
        <f t="shared" si="6"/>
        <v>1920495.9069999999</v>
      </c>
      <c r="H31" s="82">
        <f t="shared" si="6"/>
        <v>2387176.412401</v>
      </c>
    </row>
    <row r="32" spans="2:9" ht="15" thickBot="1" x14ac:dyDescent="0.4">
      <c r="B32" s="183" t="s">
        <v>168</v>
      </c>
      <c r="C32" s="184"/>
      <c r="D32" s="184"/>
      <c r="E32" s="184"/>
      <c r="F32" s="184"/>
      <c r="G32" s="184"/>
      <c r="H32" s="185"/>
    </row>
    <row r="33" spans="2:8" x14ac:dyDescent="0.35">
      <c r="B33" s="15" t="s">
        <v>169</v>
      </c>
      <c r="C33" s="83">
        <f>+AMORTIZACIONES!C8</f>
        <v>41000000</v>
      </c>
      <c r="D33" s="83">
        <f>+AMORTIZACIONES!F12</f>
        <v>40178244.859303892</v>
      </c>
      <c r="E33" s="83">
        <f>+AMORTIZACIONES!F13</f>
        <v>39083831.362924814</v>
      </c>
      <c r="F33" s="83">
        <f>+AMORTIZACIONES!F14</f>
        <v>37626291.468447164</v>
      </c>
      <c r="G33" s="83">
        <f>+AMORTIZACIONES!F15</f>
        <v>35685139.836981826</v>
      </c>
      <c r="H33" s="84">
        <f>+AMORTIZACIONES!F16</f>
        <v>33099914.09419629</v>
      </c>
    </row>
    <row r="34" spans="2:8" ht="15" thickBot="1" x14ac:dyDescent="0.4">
      <c r="B34" s="19" t="s">
        <v>170</v>
      </c>
      <c r="C34" s="85">
        <f>+C33</f>
        <v>41000000</v>
      </c>
      <c r="D34" s="85">
        <f t="shared" ref="D34:H34" si="7">+D33</f>
        <v>40178244.859303892</v>
      </c>
      <c r="E34" s="85">
        <f t="shared" si="7"/>
        <v>39083831.362924814</v>
      </c>
      <c r="F34" s="85">
        <f t="shared" si="7"/>
        <v>37626291.468447164</v>
      </c>
      <c r="G34" s="85">
        <f t="shared" si="7"/>
        <v>35685139.836981826</v>
      </c>
      <c r="H34" s="22">
        <f t="shared" si="7"/>
        <v>33099914.09419629</v>
      </c>
    </row>
    <row r="35" spans="2:8" ht="15" thickBot="1" x14ac:dyDescent="0.4">
      <c r="C35" s="64"/>
      <c r="D35" s="64"/>
      <c r="E35" s="64"/>
      <c r="F35" s="64"/>
      <c r="G35" s="64"/>
      <c r="H35" s="64"/>
    </row>
    <row r="36" spans="2:8" ht="15" thickBot="1" x14ac:dyDescent="0.4">
      <c r="B36" s="74" t="s">
        <v>171</v>
      </c>
      <c r="C36" s="135">
        <f>+C34+C31</f>
        <v>41000000</v>
      </c>
      <c r="D36" s="136">
        <f t="shared" ref="D36:H36" si="8">+D34+D31</f>
        <v>41178244.859303892</v>
      </c>
      <c r="E36" s="136">
        <f t="shared" si="8"/>
        <v>40326831.362924814</v>
      </c>
      <c r="F36" s="136">
        <f t="shared" si="8"/>
        <v>39171340.468447164</v>
      </c>
      <c r="G36" s="136">
        <f t="shared" si="8"/>
        <v>37605635.743981823</v>
      </c>
      <c r="H36" s="137">
        <f t="shared" si="8"/>
        <v>35487090.506597288</v>
      </c>
    </row>
    <row r="37" spans="2:8" ht="15" thickBot="1" x14ac:dyDescent="0.4">
      <c r="B37" s="99" t="s">
        <v>172</v>
      </c>
      <c r="C37" s="104">
        <f>C36/C45</f>
        <v>0.39635205093342718</v>
      </c>
      <c r="D37" s="104">
        <f t="shared" ref="D37:H37" si="9">D36/D45</f>
        <v>0.42638814170058781</v>
      </c>
      <c r="E37" s="104">
        <f t="shared" si="9"/>
        <v>0.4477585148331375</v>
      </c>
      <c r="F37" s="104">
        <f t="shared" si="9"/>
        <v>0.46652355313235633</v>
      </c>
      <c r="G37" s="104">
        <f t="shared" si="9"/>
        <v>0.48004371931414669</v>
      </c>
      <c r="H37" s="104">
        <f t="shared" si="9"/>
        <v>0.48442299258052662</v>
      </c>
    </row>
    <row r="38" spans="2:8" ht="15" thickBot="1" x14ac:dyDescent="0.4">
      <c r="B38" s="175"/>
      <c r="C38" s="176"/>
      <c r="D38" s="176"/>
      <c r="E38" s="176"/>
      <c r="F38" s="176"/>
      <c r="G38" s="176"/>
      <c r="H38" s="182"/>
    </row>
    <row r="39" spans="2:8" x14ac:dyDescent="0.35">
      <c r="B39" s="183" t="s">
        <v>173</v>
      </c>
      <c r="C39" s="184"/>
      <c r="D39" s="184"/>
      <c r="E39" s="184"/>
      <c r="F39" s="184"/>
      <c r="G39" s="184"/>
      <c r="H39" s="185"/>
    </row>
    <row r="40" spans="2:8" x14ac:dyDescent="0.35">
      <c r="B40" s="4" t="s">
        <v>80</v>
      </c>
      <c r="C40" s="2">
        <f>-'ESTADO DE RESULTADOS'!C36</f>
        <v>62443390.549999997</v>
      </c>
      <c r="D40" s="2">
        <f>+$C$40</f>
        <v>62443390.549999997</v>
      </c>
      <c r="E40" s="2">
        <f t="shared" ref="E40:H40" si="10">+$C$40</f>
        <v>62443390.549999997</v>
      </c>
      <c r="F40" s="2">
        <f t="shared" si="10"/>
        <v>62443390.549999997</v>
      </c>
      <c r="G40" s="2">
        <f t="shared" si="10"/>
        <v>62443390.549999997</v>
      </c>
      <c r="H40" s="2">
        <f t="shared" si="10"/>
        <v>62443390.549999997</v>
      </c>
    </row>
    <row r="41" spans="2:8" x14ac:dyDescent="0.35">
      <c r="B41" s="4" t="s">
        <v>174</v>
      </c>
      <c r="C41" s="2"/>
      <c r="D41" s="2">
        <f>+C41+'ESTADO DE RESULTADOS'!D22-'ESTADO DE RESULTADOS'!D29</f>
        <v>-7047080.8378038928</v>
      </c>
      <c r="E41" s="2">
        <f>+D41+'ESTADO DE RESULTADOS'!E22-'ESTADO DE RESULTADOS'!E29</f>
        <v>-12706426.302129818</v>
      </c>
      <c r="F41" s="2">
        <f>+E41+'ESTADO DE RESULTADOS'!F22-'ESTADO DE RESULTADOS'!F29</f>
        <v>-17650394.801248819</v>
      </c>
      <c r="G41" s="2">
        <f>+F41+'ESTADO DE RESULTADOS'!G22-'ESTADO DE RESULTADOS'!G29</f>
        <v>-21711086.996056698</v>
      </c>
      <c r="H41" s="2">
        <f>+G41+'ESTADO DE RESULTADOS'!H22-'ESTADO DE RESULTADOS'!H29</f>
        <v>-24674068.685340583</v>
      </c>
    </row>
    <row r="42" spans="2:8" ht="15" thickBot="1" x14ac:dyDescent="0.4">
      <c r="B42" s="66" t="s">
        <v>175</v>
      </c>
      <c r="C42" s="69">
        <f>+C40</f>
        <v>62443390.549999997</v>
      </c>
      <c r="D42" s="69">
        <f>SUM(D40:D41)</f>
        <v>55396309.712196104</v>
      </c>
      <c r="E42" s="69">
        <f t="shared" ref="E42:H42" si="11">SUM(E40:E41)</f>
        <v>49736964.247870177</v>
      </c>
      <c r="F42" s="69">
        <f t="shared" si="11"/>
        <v>44792995.748751178</v>
      </c>
      <c r="G42" s="69">
        <f t="shared" si="11"/>
        <v>40732303.553943299</v>
      </c>
      <c r="H42" s="69">
        <f t="shared" si="11"/>
        <v>37769321.864659414</v>
      </c>
    </row>
    <row r="43" spans="2:8" ht="15" thickBot="1" x14ac:dyDescent="0.4">
      <c r="B43" s="74" t="s">
        <v>176</v>
      </c>
      <c r="C43" s="105">
        <f>C42/C45</f>
        <v>0.60364794906657282</v>
      </c>
      <c r="D43" s="105">
        <f t="shared" ref="D43:H43" si="12">D42/D45</f>
        <v>0.57361185829941208</v>
      </c>
      <c r="E43" s="105">
        <f t="shared" si="12"/>
        <v>0.55224148516686244</v>
      </c>
      <c r="F43" s="105">
        <f t="shared" si="12"/>
        <v>0.53347644686764362</v>
      </c>
      <c r="G43" s="105">
        <f t="shared" si="12"/>
        <v>0.51995628068585342</v>
      </c>
      <c r="H43" s="105">
        <f t="shared" si="12"/>
        <v>0.51557700741947332</v>
      </c>
    </row>
    <row r="44" spans="2:8" ht="15" thickBot="1" x14ac:dyDescent="0.4">
      <c r="C44" s="64"/>
      <c r="D44" s="64"/>
      <c r="E44" s="64"/>
      <c r="F44" s="64"/>
      <c r="G44" s="64"/>
      <c r="H44" s="64"/>
    </row>
    <row r="45" spans="2:8" ht="15" thickBot="1" x14ac:dyDescent="0.4">
      <c r="B45" s="28" t="s">
        <v>181</v>
      </c>
      <c r="C45" s="96">
        <f>+C42+C36</f>
        <v>103443390.55</v>
      </c>
      <c r="D45" s="96">
        <f t="shared" ref="D45:H45" si="13">+D42+D36</f>
        <v>96574554.571500003</v>
      </c>
      <c r="E45" s="96">
        <f t="shared" si="13"/>
        <v>90063795.610794991</v>
      </c>
      <c r="F45" s="96">
        <f t="shared" si="13"/>
        <v>83964336.217198342</v>
      </c>
      <c r="G45" s="96">
        <f t="shared" si="13"/>
        <v>78337939.297925115</v>
      </c>
      <c r="H45" s="97">
        <f t="shared" si="13"/>
        <v>73256412.371256709</v>
      </c>
    </row>
    <row r="46" spans="2:8" ht="15" thickBot="1" x14ac:dyDescent="0.4">
      <c r="B46" s="74" t="s">
        <v>182</v>
      </c>
      <c r="C46" s="98">
        <f>+C45-C26</f>
        <v>0</v>
      </c>
      <c r="D46" s="2">
        <f t="shared" ref="D46:H46" si="14">+D45-D26</f>
        <v>0</v>
      </c>
      <c r="E46" s="2">
        <f t="shared" si="14"/>
        <v>0</v>
      </c>
      <c r="F46" s="2">
        <f t="shared" si="14"/>
        <v>0</v>
      </c>
      <c r="G46" s="2">
        <f t="shared" si="14"/>
        <v>0</v>
      </c>
      <c r="H46" s="2">
        <f t="shared" si="14"/>
        <v>0</v>
      </c>
    </row>
    <row r="47" spans="2:8" ht="15" thickBot="1" x14ac:dyDescent="0.4">
      <c r="C47" s="64"/>
      <c r="D47" s="64"/>
      <c r="E47" s="64"/>
      <c r="F47" s="64"/>
      <c r="G47" s="64"/>
      <c r="H47" s="64"/>
    </row>
    <row r="48" spans="2:8" x14ac:dyDescent="0.35">
      <c r="B48" s="100" t="s">
        <v>183</v>
      </c>
      <c r="C48" s="102"/>
      <c r="D48" s="102">
        <f>C33/(C33+C42)</f>
        <v>0.39635205093342718</v>
      </c>
      <c r="E48" s="102">
        <f>D33/(D33+D42)</f>
        <v>0.42038642020817646</v>
      </c>
      <c r="F48" s="102">
        <f>E33/(E33+E42)</f>
        <v>0.44003018768472607</v>
      </c>
      <c r="G48" s="102">
        <f>F33/(F33+F42)</f>
        <v>0.45652289335251284</v>
      </c>
      <c r="H48" s="102">
        <f>G33/(G33+G42)</f>
        <v>0.46697636368739837</v>
      </c>
    </row>
    <row r="49" spans="2:8" ht="15" thickBot="1" x14ac:dyDescent="0.4">
      <c r="B49" s="101" t="s">
        <v>173</v>
      </c>
      <c r="C49" s="102"/>
      <c r="D49" s="102">
        <f>C42/(C33+C42)</f>
        <v>0.60364794906657282</v>
      </c>
      <c r="E49" s="102">
        <f>D42/(D33+D42)</f>
        <v>0.57961357979182349</v>
      </c>
      <c r="F49" s="102">
        <f>E42/(E33+E42)</f>
        <v>0.55996981231527387</v>
      </c>
      <c r="G49" s="102">
        <f>F42/(F33+F42)</f>
        <v>0.54347710664748716</v>
      </c>
      <c r="H49" s="102">
        <f>G42/(G33+G42)</f>
        <v>0.53302363631260163</v>
      </c>
    </row>
    <row r="50" spans="2:8" x14ac:dyDescent="0.35">
      <c r="B50">
        <f>62443390-103443390</f>
        <v>-41000000</v>
      </c>
      <c r="D50" s="24">
        <f>+D48+D49</f>
        <v>1</v>
      </c>
      <c r="E50" s="24">
        <f t="shared" ref="E50:H50" si="15">+E48+E49</f>
        <v>1</v>
      </c>
      <c r="F50" s="24">
        <f t="shared" si="15"/>
        <v>1</v>
      </c>
      <c r="G50" s="24">
        <f t="shared" si="15"/>
        <v>1</v>
      </c>
      <c r="H50" s="24">
        <f t="shared" si="15"/>
        <v>1</v>
      </c>
    </row>
    <row r="52" spans="2:8" x14ac:dyDescent="0.35">
      <c r="B52" s="4" t="s">
        <v>184</v>
      </c>
      <c r="C52" s="103">
        <f>+AMORTIZACIONES!C9</f>
        <v>0.33179999999999998</v>
      </c>
      <c r="D52" s="103">
        <f>+$C$52*D48*(1-AMORTIZACIONES!$C$4)</f>
        <v>8.5481246824812243E-2</v>
      </c>
      <c r="E52" s="103">
        <f>$C$52*E48*(1-AMORTIZACIONES!$C$4)</f>
        <v>9.0664739246297421E-2</v>
      </c>
      <c r="F52" s="103">
        <f>$C$52*F48*(1-AMORTIZACIONES!$C$4)</f>
        <v>9.4901310577964873E-2</v>
      </c>
      <c r="G52" s="103">
        <f>$C$52*G48*(1-AMORTIZACIONES!$C$4)</f>
        <v>9.8458292409336429E-2</v>
      </c>
      <c r="H52" s="103">
        <f>$C$52*H48*(1-AMORTIZACIONES!$C$4)</f>
        <v>0.1007127923564612</v>
      </c>
    </row>
    <row r="53" spans="2:8" x14ac:dyDescent="0.35">
      <c r="B53" s="4" t="s">
        <v>185</v>
      </c>
      <c r="C53" s="103">
        <f>+AMORTIZACIONES!C5</f>
        <v>0.17</v>
      </c>
      <c r="D53" s="103">
        <f>$C$53*D49</f>
        <v>0.10262015134131738</v>
      </c>
      <c r="E53" s="103">
        <f t="shared" ref="E53:H53" si="16">$C$53*E49</f>
        <v>9.8534308564609999E-2</v>
      </c>
      <c r="F53" s="103">
        <f t="shared" si="16"/>
        <v>9.5194868093596563E-2</v>
      </c>
      <c r="G53" s="103">
        <f t="shared" si="16"/>
        <v>9.2391108130072827E-2</v>
      </c>
      <c r="H53" s="103">
        <f t="shared" si="16"/>
        <v>9.0614018173142283E-2</v>
      </c>
    </row>
    <row r="54" spans="2:8" ht="15" thickBot="1" x14ac:dyDescent="0.4">
      <c r="B54" s="175" t="s">
        <v>186</v>
      </c>
      <c r="C54" s="176"/>
      <c r="D54" s="33">
        <f>SUM(D52:D53)</f>
        <v>0.18810139816612964</v>
      </c>
      <c r="E54" s="33">
        <f t="shared" ref="E54:H54" si="17">SUM(E52:E53)</f>
        <v>0.18919904781090741</v>
      </c>
      <c r="F54" s="33">
        <f t="shared" si="17"/>
        <v>0.19009617867156142</v>
      </c>
      <c r="G54" s="33">
        <f t="shared" si="17"/>
        <v>0.19084940053940924</v>
      </c>
      <c r="H54" s="33">
        <f t="shared" si="17"/>
        <v>0.19132681052960349</v>
      </c>
    </row>
    <row r="58" spans="2:8" x14ac:dyDescent="0.35">
      <c r="B58" s="120"/>
    </row>
    <row r="60" spans="2:8" ht="15.5" x14ac:dyDescent="0.35">
      <c r="C60" s="113"/>
      <c r="D60" s="24"/>
    </row>
    <row r="61" spans="2:8" x14ac:dyDescent="0.35">
      <c r="C61" s="26"/>
      <c r="D61" s="24"/>
    </row>
  </sheetData>
  <mergeCells count="10">
    <mergeCell ref="B54:C54"/>
    <mergeCell ref="B38:H38"/>
    <mergeCell ref="B39:H39"/>
    <mergeCell ref="J2:P2"/>
    <mergeCell ref="B2:H2"/>
    <mergeCell ref="B4:H4"/>
    <mergeCell ref="B8:H8"/>
    <mergeCell ref="B22:H22"/>
    <mergeCell ref="B29:H29"/>
    <mergeCell ref="B32:H3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B4450-6EAE-48ED-A192-C25953B2ADB6}">
  <dimension ref="C1:I99"/>
  <sheetViews>
    <sheetView tabSelected="1" zoomScale="60" zoomScaleNormal="60" workbookViewId="0">
      <selection activeCell="C2" sqref="C2:I2"/>
    </sheetView>
  </sheetViews>
  <sheetFormatPr baseColWidth="10" defaultRowHeight="14.5" x14ac:dyDescent="0.35"/>
  <cols>
    <col min="1" max="2" width="10.90625" style="107"/>
    <col min="3" max="3" width="19.90625" style="107" customWidth="1"/>
    <col min="4" max="4" width="10.90625" style="107"/>
    <col min="5" max="5" width="14.36328125" style="107" customWidth="1"/>
    <col min="6" max="6" width="13" style="107" customWidth="1"/>
    <col min="7" max="7" width="13.54296875" style="107" customWidth="1"/>
    <col min="8" max="8" width="12.54296875" style="107" customWidth="1"/>
    <col min="9" max="9" width="13.6328125" style="107" customWidth="1"/>
    <col min="10" max="16384" width="10.90625" style="107"/>
  </cols>
  <sheetData>
    <row r="1" spans="3:9" ht="15" thickBot="1" x14ac:dyDescent="0.4"/>
    <row r="2" spans="3:9" x14ac:dyDescent="0.35">
      <c r="C2" s="196" t="s">
        <v>187</v>
      </c>
      <c r="D2" s="197"/>
      <c r="E2" s="197"/>
      <c r="F2" s="197"/>
      <c r="G2" s="197"/>
      <c r="H2" s="197"/>
      <c r="I2" s="198"/>
    </row>
    <row r="3" spans="3:9" x14ac:dyDescent="0.35">
      <c r="C3" s="199" t="s">
        <v>178</v>
      </c>
      <c r="D3" s="199"/>
      <c r="E3" s="108">
        <v>2024</v>
      </c>
      <c r="F3" s="108">
        <v>2025</v>
      </c>
      <c r="G3" s="108">
        <v>2026</v>
      </c>
      <c r="H3" s="108">
        <v>2027</v>
      </c>
      <c r="I3" s="108">
        <v>2028</v>
      </c>
    </row>
    <row r="4" spans="3:9" x14ac:dyDescent="0.35">
      <c r="C4" s="199" t="s">
        <v>127</v>
      </c>
      <c r="D4" s="199"/>
      <c r="E4" s="109">
        <f>'ESTADO DE RESULTADOS'!D18/1000000</f>
        <v>-26.42678110000001</v>
      </c>
      <c r="F4" s="109">
        <f>+'ESTADO DE RESULTADOS'!E18/1000000</f>
        <v>-1.0468672230000347</v>
      </c>
      <c r="G4" s="109">
        <f>+'ESTADO DE RESULTADOS'!F18/1000000</f>
        <v>38.803856035010043</v>
      </c>
      <c r="H4" s="109">
        <f>+'ESTADO DE RESULTADOS'!G18/1000000</f>
        <v>92.459440632491791</v>
      </c>
      <c r="I4" s="109">
        <f>+'ESTADO DE RESULTADOS'!H18/1000000</f>
        <v>163.81023511681096</v>
      </c>
    </row>
    <row r="5" spans="3:9" x14ac:dyDescent="0.35">
      <c r="C5" s="199" t="s">
        <v>188</v>
      </c>
      <c r="D5" s="199"/>
      <c r="E5" s="109">
        <f>+'BALANCE GENERAL'!D26/1000000</f>
        <v>96.574554571500002</v>
      </c>
      <c r="F5" s="109">
        <f>+'BALANCE GENERAL'!E26/1000000</f>
        <v>90.063795610794998</v>
      </c>
      <c r="G5" s="109">
        <f>+'BALANCE GENERAL'!F26/1000000</f>
        <v>83.964336217198337</v>
      </c>
      <c r="H5" s="109">
        <f>+'BALANCE GENERAL'!G26/1000000</f>
        <v>78.337939297925132</v>
      </c>
      <c r="I5" s="109">
        <f>+'BALANCE GENERAL'!H26/1000000</f>
        <v>73.256412371256715</v>
      </c>
    </row>
    <row r="6" spans="3:9" x14ac:dyDescent="0.35">
      <c r="C6" s="199" t="s">
        <v>187</v>
      </c>
      <c r="D6" s="199"/>
      <c r="E6" s="110">
        <f>E4/E5</f>
        <v>-0.27364124242928461</v>
      </c>
      <c r="F6" s="110">
        <f t="shared" ref="F6:I6" si="0">F4/F5</f>
        <v>-1.1623618746027596E-2</v>
      </c>
      <c r="G6" s="110">
        <f t="shared" si="0"/>
        <v>0.46214688024963968</v>
      </c>
      <c r="H6" s="110">
        <f t="shared" si="0"/>
        <v>1.1802638856871319</v>
      </c>
      <c r="I6" s="110">
        <f t="shared" si="0"/>
        <v>2.2361214508654323</v>
      </c>
    </row>
    <row r="7" spans="3:9" x14ac:dyDescent="0.35">
      <c r="C7" s="195" t="s">
        <v>189</v>
      </c>
      <c r="D7" s="195"/>
      <c r="E7" s="195"/>
      <c r="F7" s="195"/>
      <c r="G7" s="195"/>
      <c r="H7" s="195"/>
      <c r="I7" s="195"/>
    </row>
    <row r="24" spans="3:9" ht="15" thickBot="1" x14ac:dyDescent="0.4"/>
    <row r="25" spans="3:9" x14ac:dyDescent="0.35">
      <c r="C25" s="200" t="s">
        <v>190</v>
      </c>
      <c r="D25" s="201"/>
      <c r="E25" s="201"/>
      <c r="F25" s="201"/>
      <c r="G25" s="201"/>
      <c r="H25" s="201"/>
      <c r="I25" s="202"/>
    </row>
    <row r="26" spans="3:9" x14ac:dyDescent="0.35">
      <c r="C26" s="199" t="s">
        <v>178</v>
      </c>
      <c r="D26" s="199"/>
      <c r="E26" s="111">
        <v>2024</v>
      </c>
      <c r="F26" s="111">
        <v>2025</v>
      </c>
      <c r="G26" s="111">
        <v>2026</v>
      </c>
      <c r="H26" s="111">
        <v>2027</v>
      </c>
      <c r="I26" s="111">
        <v>2028</v>
      </c>
    </row>
    <row r="27" spans="3:9" x14ac:dyDescent="0.35">
      <c r="C27" s="199" t="s">
        <v>129</v>
      </c>
      <c r="D27" s="199"/>
      <c r="E27" s="109">
        <f>+'ESTADO DE RESULTADOS'!D20/1000000</f>
        <v>-40.030581100000006</v>
      </c>
      <c r="F27" s="109">
        <f>+'ESTADO DE RESULTADOS'!E20/1000000</f>
        <v>-14.378008867317066</v>
      </c>
      <c r="G27" s="109">
        <f>+'ESTADO DE RESULTADOS'!F20/1000000</f>
        <v>25.83584078879159</v>
      </c>
      <c r="H27" s="109">
        <f>+'ESTADO DE RESULTADOS'!G20/1000000</f>
        <v>79.975037123261032</v>
      </c>
      <c r="I27" s="109">
        <f>+'ESTADO DE RESULTADOS'!H20/1000000</f>
        <v>151.96990571890038</v>
      </c>
    </row>
    <row r="28" spans="3:9" x14ac:dyDescent="0.35">
      <c r="C28" s="199" t="s">
        <v>173</v>
      </c>
      <c r="D28" s="199"/>
      <c r="E28" s="109">
        <f>+'BALANCE GENERAL'!D42/1000000</f>
        <v>55.396309712196107</v>
      </c>
      <c r="F28" s="109">
        <f>+'BALANCE GENERAL'!E42/1000000</f>
        <v>49.736964247870176</v>
      </c>
      <c r="G28" s="109">
        <f>+'BALANCE GENERAL'!F42/1000000</f>
        <v>44.792995748751181</v>
      </c>
      <c r="H28" s="109">
        <f>+'BALANCE GENERAL'!G42/1000000</f>
        <v>40.732303553943296</v>
      </c>
      <c r="I28" s="109">
        <f>+'BALANCE GENERAL'!H42/1000000</f>
        <v>37.76932186465941</v>
      </c>
    </row>
    <row r="29" spans="3:9" x14ac:dyDescent="0.35">
      <c r="C29" s="199" t="s">
        <v>190</v>
      </c>
      <c r="D29" s="199"/>
      <c r="E29" s="110">
        <f>E27/E28</f>
        <v>-0.72262180112670638</v>
      </c>
      <c r="F29" s="110">
        <f t="shared" ref="F29:I29" si="1">F27/F28</f>
        <v>-0.28908094984773336</v>
      </c>
      <c r="G29" s="110">
        <f t="shared" si="1"/>
        <v>0.57678305183488177</v>
      </c>
      <c r="H29" s="110">
        <f t="shared" si="1"/>
        <v>1.96343025425378</v>
      </c>
      <c r="I29" s="110">
        <f t="shared" si="1"/>
        <v>4.0236334203579638</v>
      </c>
    </row>
    <row r="30" spans="3:9" x14ac:dyDescent="0.35">
      <c r="C30" s="203" t="s">
        <v>191</v>
      </c>
      <c r="D30" s="203"/>
      <c r="E30" s="203"/>
      <c r="F30" s="203"/>
      <c r="G30" s="203"/>
      <c r="H30" s="203"/>
      <c r="I30" s="203"/>
    </row>
    <row r="47" spans="3:9" ht="15" thickBot="1" x14ac:dyDescent="0.4"/>
    <row r="48" spans="3:9" x14ac:dyDescent="0.35">
      <c r="C48" s="196" t="s">
        <v>192</v>
      </c>
      <c r="D48" s="197"/>
      <c r="E48" s="197"/>
      <c r="F48" s="197"/>
      <c r="G48" s="197"/>
      <c r="H48" s="197"/>
      <c r="I48" s="198"/>
    </row>
    <row r="49" spans="3:9" x14ac:dyDescent="0.35">
      <c r="C49" s="199" t="s">
        <v>178</v>
      </c>
      <c r="D49" s="199"/>
      <c r="E49" s="111">
        <v>2024</v>
      </c>
      <c r="F49" s="111">
        <v>2025</v>
      </c>
      <c r="G49" s="111">
        <v>2026</v>
      </c>
      <c r="H49" s="111">
        <v>2027</v>
      </c>
      <c r="I49" s="111">
        <v>2028</v>
      </c>
    </row>
    <row r="50" spans="3:9" x14ac:dyDescent="0.35">
      <c r="C50" s="199" t="s">
        <v>187</v>
      </c>
      <c r="D50" s="199"/>
      <c r="E50" s="112">
        <f>+E6</f>
        <v>-0.27364124242928461</v>
      </c>
      <c r="F50" s="112">
        <f t="shared" ref="F50:I50" si="2">+F6</f>
        <v>-1.1623618746027596E-2</v>
      </c>
      <c r="G50" s="112">
        <f t="shared" si="2"/>
        <v>0.46214688024963968</v>
      </c>
      <c r="H50" s="112">
        <f t="shared" si="2"/>
        <v>1.1802638856871319</v>
      </c>
      <c r="I50" s="112">
        <f t="shared" si="2"/>
        <v>2.2361214508654323</v>
      </c>
    </row>
    <row r="51" spans="3:9" x14ac:dyDescent="0.35">
      <c r="C51" s="199" t="s">
        <v>186</v>
      </c>
      <c r="D51" s="199"/>
      <c r="E51" s="112">
        <f>+'BALANCE GENERAL'!D54</f>
        <v>0.18810139816612964</v>
      </c>
      <c r="F51" s="112">
        <f>+'BALANCE GENERAL'!E54</f>
        <v>0.18919904781090741</v>
      </c>
      <c r="G51" s="112">
        <f>+'BALANCE GENERAL'!F54</f>
        <v>0.19009617867156142</v>
      </c>
      <c r="H51" s="112">
        <f>+'BALANCE GENERAL'!G54</f>
        <v>0.19084940053940924</v>
      </c>
      <c r="I51" s="112">
        <f>+'BALANCE GENERAL'!H54</f>
        <v>0.19132681052960349</v>
      </c>
    </row>
    <row r="52" spans="3:9" x14ac:dyDescent="0.35">
      <c r="C52" s="199" t="s">
        <v>192</v>
      </c>
      <c r="D52" s="199"/>
      <c r="E52" s="112">
        <f>+E50-E51</f>
        <v>-0.46174264059541426</v>
      </c>
      <c r="F52" s="112">
        <f t="shared" ref="F52:I52" si="3">+F50-F51</f>
        <v>-0.20082266655693501</v>
      </c>
      <c r="G52" s="112">
        <f t="shared" si="3"/>
        <v>0.27205070157807826</v>
      </c>
      <c r="H52" s="112">
        <f t="shared" si="3"/>
        <v>0.98941448514772268</v>
      </c>
      <c r="I52" s="112">
        <f t="shared" si="3"/>
        <v>2.0447946403358288</v>
      </c>
    </row>
    <row r="71" spans="3:9" ht="15" thickBot="1" x14ac:dyDescent="0.4"/>
    <row r="72" spans="3:9" x14ac:dyDescent="0.35">
      <c r="C72" s="200" t="s">
        <v>193</v>
      </c>
      <c r="D72" s="201"/>
      <c r="E72" s="201"/>
      <c r="F72" s="201"/>
      <c r="G72" s="201"/>
      <c r="H72" s="201"/>
      <c r="I72" s="202"/>
    </row>
    <row r="73" spans="3:9" x14ac:dyDescent="0.35">
      <c r="C73" s="199" t="s">
        <v>178</v>
      </c>
      <c r="D73" s="199"/>
      <c r="E73" s="111">
        <v>2024</v>
      </c>
      <c r="F73" s="111">
        <v>2025</v>
      </c>
      <c r="G73" s="111">
        <v>2026</v>
      </c>
      <c r="H73" s="111">
        <v>2027</v>
      </c>
      <c r="I73" s="111">
        <v>2028</v>
      </c>
    </row>
    <row r="74" spans="3:9" x14ac:dyDescent="0.35">
      <c r="C74" s="199" t="s">
        <v>192</v>
      </c>
      <c r="D74" s="199"/>
      <c r="E74" s="112">
        <f>+E52</f>
        <v>-0.46174264059541426</v>
      </c>
      <c r="F74" s="112">
        <f t="shared" ref="F74:I74" si="4">+F52</f>
        <v>-0.20082266655693501</v>
      </c>
      <c r="G74" s="112">
        <f t="shared" si="4"/>
        <v>0.27205070157807826</v>
      </c>
      <c r="H74" s="112">
        <f t="shared" si="4"/>
        <v>0.98941448514772268</v>
      </c>
      <c r="I74" s="112">
        <f t="shared" si="4"/>
        <v>2.0447946403358288</v>
      </c>
    </row>
    <row r="75" spans="3:9" x14ac:dyDescent="0.35">
      <c r="C75" s="199" t="s">
        <v>18</v>
      </c>
      <c r="D75" s="199"/>
      <c r="E75" s="109">
        <f>+E5</f>
        <v>96.574554571500002</v>
      </c>
      <c r="F75" s="109">
        <f t="shared" ref="F75:I75" si="5">+F5</f>
        <v>90.063795610794998</v>
      </c>
      <c r="G75" s="109">
        <f t="shared" si="5"/>
        <v>83.964336217198337</v>
      </c>
      <c r="H75" s="109">
        <f t="shared" si="5"/>
        <v>78.337939297925132</v>
      </c>
      <c r="I75" s="109">
        <f t="shared" si="5"/>
        <v>73.256412371256715</v>
      </c>
    </row>
    <row r="76" spans="3:9" x14ac:dyDescent="0.35">
      <c r="C76" s="199" t="s">
        <v>193</v>
      </c>
      <c r="D76" s="199"/>
      <c r="E76" s="109">
        <f>E74*E75</f>
        <v>-44.592589842170348</v>
      </c>
      <c r="F76" s="109">
        <f t="shared" ref="F76:I76" si="6">F74*F75</f>
        <v>-18.086851594798631</v>
      </c>
      <c r="G76" s="109">
        <f t="shared" si="6"/>
        <v>22.842556575426453</v>
      </c>
      <c r="H76" s="109">
        <f t="shared" si="6"/>
        <v>77.508691877990145</v>
      </c>
      <c r="I76" s="109">
        <f t="shared" si="6"/>
        <v>149.79431938697704</v>
      </c>
    </row>
    <row r="77" spans="3:9" x14ac:dyDescent="0.35">
      <c r="C77" s="204" t="s">
        <v>191</v>
      </c>
      <c r="D77" s="204"/>
      <c r="E77" s="204"/>
      <c r="F77" s="204"/>
      <c r="G77" s="204"/>
      <c r="H77" s="204"/>
      <c r="I77" s="204"/>
    </row>
    <row r="95" spans="3:9" ht="15" thickBot="1" x14ac:dyDescent="0.4"/>
    <row r="96" spans="3:9" x14ac:dyDescent="0.35">
      <c r="C96" s="200" t="s">
        <v>194</v>
      </c>
      <c r="D96" s="201"/>
      <c r="E96" s="201"/>
      <c r="F96" s="201"/>
      <c r="G96" s="201"/>
      <c r="H96" s="201"/>
      <c r="I96" s="202"/>
    </row>
    <row r="97" spans="3:9" x14ac:dyDescent="0.35">
      <c r="C97" s="199" t="s">
        <v>178</v>
      </c>
      <c r="D97" s="199"/>
      <c r="E97" s="111">
        <v>2024</v>
      </c>
      <c r="F97" s="111">
        <v>2025</v>
      </c>
      <c r="G97" s="111">
        <v>2026</v>
      </c>
      <c r="H97" s="111">
        <v>2027</v>
      </c>
      <c r="I97" s="111">
        <v>2028</v>
      </c>
    </row>
    <row r="98" spans="3:9" x14ac:dyDescent="0.35">
      <c r="C98" s="199" t="s">
        <v>187</v>
      </c>
      <c r="D98" s="199"/>
      <c r="E98" s="112">
        <f>+E6</f>
        <v>-0.27364124242928461</v>
      </c>
      <c r="F98" s="112">
        <f t="shared" ref="F98:I98" si="7">+F6</f>
        <v>-1.1623618746027596E-2</v>
      </c>
      <c r="G98" s="112">
        <f t="shared" si="7"/>
        <v>0.46214688024963968</v>
      </c>
      <c r="H98" s="112">
        <f t="shared" si="7"/>
        <v>1.1802638856871319</v>
      </c>
      <c r="I98" s="112">
        <f t="shared" si="7"/>
        <v>2.2361214508654323</v>
      </c>
    </row>
    <row r="99" spans="3:9" x14ac:dyDescent="0.35">
      <c r="C99" s="199" t="s">
        <v>186</v>
      </c>
      <c r="D99" s="199"/>
      <c r="E99" s="112">
        <f>+'BALANCE GENERAL'!D54</f>
        <v>0.18810139816612964</v>
      </c>
      <c r="F99" s="112">
        <f>+'BALANCE GENERAL'!E54</f>
        <v>0.18919904781090741</v>
      </c>
      <c r="G99" s="112">
        <f>+'BALANCE GENERAL'!F54</f>
        <v>0.19009617867156142</v>
      </c>
      <c r="H99" s="112">
        <f>+'BALANCE GENERAL'!G54</f>
        <v>0.19084940053940924</v>
      </c>
      <c r="I99" s="112">
        <f>+'BALANCE GENERAL'!H54</f>
        <v>0.19132681052960349</v>
      </c>
    </row>
  </sheetData>
  <mergeCells count="27">
    <mergeCell ref="C96:I96"/>
    <mergeCell ref="C97:D97"/>
    <mergeCell ref="C98:D98"/>
    <mergeCell ref="C99:D99"/>
    <mergeCell ref="C73:D73"/>
    <mergeCell ref="C74:D74"/>
    <mergeCell ref="C75:D75"/>
    <mergeCell ref="C76:D76"/>
    <mergeCell ref="C77:I77"/>
    <mergeCell ref="C72:I72"/>
    <mergeCell ref="C25:I25"/>
    <mergeCell ref="C26:D26"/>
    <mergeCell ref="C27:D27"/>
    <mergeCell ref="C28:D28"/>
    <mergeCell ref="C29:D29"/>
    <mergeCell ref="C30:I30"/>
    <mergeCell ref="C48:I48"/>
    <mergeCell ref="C49:D49"/>
    <mergeCell ref="C50:D50"/>
    <mergeCell ref="C51:D51"/>
    <mergeCell ref="C52:D52"/>
    <mergeCell ref="C7:I7"/>
    <mergeCell ref="C2:I2"/>
    <mergeCell ref="C3:D3"/>
    <mergeCell ref="C4:D4"/>
    <mergeCell ref="C5:D5"/>
    <mergeCell ref="C6:D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E5071-865E-4708-B0FF-11C903CC9CF6}">
  <dimension ref="C2:V43"/>
  <sheetViews>
    <sheetView zoomScale="70" zoomScaleNormal="70" workbookViewId="0">
      <selection activeCell="I7" sqref="I7"/>
    </sheetView>
  </sheetViews>
  <sheetFormatPr baseColWidth="10" defaultRowHeight="14.5" x14ac:dyDescent="0.35"/>
  <cols>
    <col min="3" max="3" width="26.36328125" customWidth="1"/>
    <col min="4" max="4" width="17.54296875" customWidth="1"/>
    <col min="5" max="5" width="17" customWidth="1"/>
    <col min="6" max="6" width="16.08984375" customWidth="1"/>
    <col min="7" max="7" width="16.36328125" customWidth="1"/>
    <col min="8" max="8" width="17.1796875" customWidth="1"/>
    <col min="9" max="9" width="16.81640625" customWidth="1"/>
    <col min="10" max="14" width="16.36328125" bestFit="1" customWidth="1"/>
    <col min="16" max="16" width="28.7265625" customWidth="1"/>
    <col min="17" max="17" width="15.08984375" customWidth="1"/>
    <col min="18" max="18" width="18.7265625" customWidth="1"/>
    <col min="19" max="19" width="18.90625" customWidth="1"/>
    <col min="20" max="20" width="17.1796875" customWidth="1"/>
    <col min="21" max="21" width="17.90625" customWidth="1"/>
    <col min="22" max="22" width="18.6328125" customWidth="1"/>
  </cols>
  <sheetData>
    <row r="2" spans="3:22" ht="15" thickBot="1" x14ac:dyDescent="0.4">
      <c r="C2" t="s">
        <v>205</v>
      </c>
      <c r="D2">
        <v>4207000</v>
      </c>
    </row>
    <row r="3" spans="3:22" ht="15" thickBot="1" x14ac:dyDescent="0.4">
      <c r="C3" s="152" t="s">
        <v>98</v>
      </c>
      <c r="D3" s="152"/>
      <c r="E3" s="152"/>
      <c r="F3" s="152"/>
      <c r="G3" s="152"/>
      <c r="H3" s="152"/>
      <c r="I3" s="152" t="s">
        <v>99</v>
      </c>
      <c r="J3" s="152"/>
      <c r="K3" s="152"/>
      <c r="L3" s="152"/>
      <c r="M3" s="152"/>
      <c r="N3" s="152"/>
      <c r="P3" s="186" t="s">
        <v>116</v>
      </c>
      <c r="Q3" s="187"/>
      <c r="R3" s="187"/>
      <c r="S3" s="187"/>
      <c r="T3" s="187"/>
      <c r="U3" s="187"/>
      <c r="V3" s="188"/>
    </row>
    <row r="4" spans="3:22" x14ac:dyDescent="0.35">
      <c r="C4" t="s">
        <v>87</v>
      </c>
      <c r="D4">
        <v>2024</v>
      </c>
      <c r="E4">
        <v>2025</v>
      </c>
      <c r="F4">
        <v>2026</v>
      </c>
      <c r="G4">
        <v>2027</v>
      </c>
      <c r="H4">
        <v>2028</v>
      </c>
      <c r="I4" t="s">
        <v>92</v>
      </c>
      <c r="J4">
        <v>2024</v>
      </c>
      <c r="K4">
        <v>2025</v>
      </c>
      <c r="L4">
        <v>2026</v>
      </c>
      <c r="M4">
        <v>2027</v>
      </c>
      <c r="N4">
        <v>2028</v>
      </c>
      <c r="Q4" s="114">
        <v>2023</v>
      </c>
      <c r="R4" s="114">
        <v>2024</v>
      </c>
      <c r="S4" s="114">
        <v>2025</v>
      </c>
      <c r="T4" s="114">
        <v>2026</v>
      </c>
      <c r="U4" s="114">
        <v>2027</v>
      </c>
      <c r="V4" s="114">
        <v>2028</v>
      </c>
    </row>
    <row r="5" spans="3:22" x14ac:dyDescent="0.35">
      <c r="C5" t="s">
        <v>205</v>
      </c>
      <c r="D5">
        <f>+D2</f>
        <v>4207000</v>
      </c>
      <c r="E5">
        <f>+D5</f>
        <v>4207000</v>
      </c>
      <c r="F5">
        <f>E5*(1+'PRESUPUESTO DE VENTAS'!$E$2)</f>
        <v>4627700</v>
      </c>
      <c r="G5">
        <f>F5*(1+'PRESUPUESTO DE VENTAS'!$E$2)</f>
        <v>5090470</v>
      </c>
      <c r="H5">
        <f>G5*(1+'PRESUPUESTO DE VENTAS'!$E$2)</f>
        <v>5599517</v>
      </c>
      <c r="I5" s="121">
        <f>+MCU!L4</f>
        <v>26.5</v>
      </c>
      <c r="J5" s="60">
        <f>D5*$I$5</f>
        <v>111485500</v>
      </c>
      <c r="K5" s="60">
        <f t="shared" ref="K5:N5" si="0">E5*$I$5</f>
        <v>111485500</v>
      </c>
      <c r="L5" s="60">
        <f t="shared" si="0"/>
        <v>122634050</v>
      </c>
      <c r="M5" s="60">
        <f t="shared" si="0"/>
        <v>134897455</v>
      </c>
      <c r="N5" s="60">
        <f t="shared" si="0"/>
        <v>148387200.5</v>
      </c>
      <c r="P5" s="4" t="s">
        <v>57</v>
      </c>
      <c r="Q5" s="7"/>
      <c r="R5" s="7">
        <f>+J5</f>
        <v>111485500</v>
      </c>
      <c r="S5" s="7">
        <f>+K5</f>
        <v>111485500</v>
      </c>
      <c r="T5" s="7">
        <f>+L5</f>
        <v>122634050</v>
      </c>
      <c r="U5" s="7">
        <f>+'ESCENARIOS P'!M5</f>
        <v>134897455</v>
      </c>
      <c r="V5" s="8">
        <f>+N5</f>
        <v>148387200.5</v>
      </c>
    </row>
    <row r="6" spans="3:22" x14ac:dyDescent="0.35">
      <c r="I6">
        <v>40.18</v>
      </c>
      <c r="P6" s="4" t="s">
        <v>36</v>
      </c>
      <c r="Q6" s="7"/>
      <c r="R6" s="7">
        <f>+D5*'ESTADO DE COSTOS'!E18</f>
        <v>84655044.754404575</v>
      </c>
      <c r="S6" s="7">
        <f>+E5*'ESTADO DE COSTOS'!$E$18</f>
        <v>84655044.754404575</v>
      </c>
      <c r="T6" s="7">
        <f>+F5*'ESTADO DE COSTOS'!$E$18</f>
        <v>93120549.229845032</v>
      </c>
      <c r="U6" s="7">
        <f>+G5*'ESTADO DE COSTOS'!$E$18</f>
        <v>102432604.15282953</v>
      </c>
      <c r="V6" s="32">
        <f>+H5*'ESTADO DE COSTOS'!E18</f>
        <v>112675864.56811248</v>
      </c>
    </row>
    <row r="7" spans="3:22" x14ac:dyDescent="0.35">
      <c r="P7" s="68" t="s">
        <v>117</v>
      </c>
      <c r="Q7" s="7"/>
      <c r="R7" s="7">
        <f>+R5-R6</f>
        <v>26830455.245595425</v>
      </c>
      <c r="S7" s="7">
        <f>+S5-S6</f>
        <v>26830455.245595425</v>
      </c>
      <c r="T7" s="7">
        <f>+T5-T6</f>
        <v>29513500.770154968</v>
      </c>
      <c r="U7" s="7">
        <f>+U5-U6</f>
        <v>32464850.847170472</v>
      </c>
      <c r="V7" s="7">
        <f>+V5-V6</f>
        <v>35711335.931887522</v>
      </c>
    </row>
    <row r="8" spans="3:22" x14ac:dyDescent="0.35">
      <c r="P8" s="4" t="s">
        <v>118</v>
      </c>
      <c r="Q8" s="7"/>
      <c r="R8" s="7"/>
      <c r="S8" s="7"/>
      <c r="T8" s="7"/>
      <c r="U8" s="7"/>
      <c r="V8" s="4"/>
    </row>
    <row r="9" spans="3:22" x14ac:dyDescent="0.35">
      <c r="P9" s="4" t="s">
        <v>119</v>
      </c>
      <c r="Q9" s="7"/>
      <c r="R9" s="7">
        <f>+'ESTADO DE RESULTADOS'!D9</f>
        <v>1397088.5</v>
      </c>
      <c r="S9" s="7">
        <f>+'ESTADO DE RESULTADOS'!E9</f>
        <v>1397088.5</v>
      </c>
      <c r="T9" s="7">
        <f>+'ESTADO DE RESULTADOS'!F9</f>
        <v>1397088.5</v>
      </c>
      <c r="U9" s="7">
        <f>+'ESTADO DE RESULTADOS'!G9</f>
        <v>1397088.5</v>
      </c>
      <c r="V9" s="4">
        <f>+'ESTADO DE RESULTADOS'!H9</f>
        <v>1397088.5</v>
      </c>
    </row>
    <row r="10" spans="3:22" x14ac:dyDescent="0.35">
      <c r="P10" s="4" t="s">
        <v>120</v>
      </c>
      <c r="Q10" s="7"/>
      <c r="R10" s="7">
        <f>+'ESTADO DE RESULTADOS'!D10</f>
        <v>4006876.2</v>
      </c>
      <c r="S10" s="7">
        <f>+'ESTADO DE RESULTADOS'!E10</f>
        <v>4527770.1059999997</v>
      </c>
      <c r="T10" s="7">
        <f>+'ESTADO DE RESULTADOS'!F10</f>
        <v>5116380.219779999</v>
      </c>
      <c r="U10" s="7">
        <f>+'ESTADO DE RESULTADOS'!G10</f>
        <v>5781509.6483513983</v>
      </c>
      <c r="V10" s="4">
        <f>+'ESTADO DE RESULTADOS'!H10</f>
        <v>6533105.9026370794</v>
      </c>
    </row>
    <row r="11" spans="3:22" x14ac:dyDescent="0.35">
      <c r="P11" s="68" t="s">
        <v>195</v>
      </c>
      <c r="Q11" s="7"/>
      <c r="R11" s="7">
        <f>+'ESTADO DE RESULTADOS'!D11</f>
        <v>624520</v>
      </c>
      <c r="S11" s="7">
        <f>+'ESTADO DE RESULTADOS'!E11</f>
        <v>624520</v>
      </c>
      <c r="T11" s="7">
        <f>+'ESTADO DE RESULTADOS'!F11</f>
        <v>624520</v>
      </c>
      <c r="U11" s="7">
        <f>+'ESTADO DE RESULTADOS'!G11</f>
        <v>624520</v>
      </c>
      <c r="V11" s="4">
        <f>+'ESTADO DE RESULTADOS'!H11</f>
        <v>624520</v>
      </c>
    </row>
    <row r="12" spans="3:22" x14ac:dyDescent="0.35">
      <c r="P12" s="4" t="s">
        <v>121</v>
      </c>
      <c r="Q12" s="7"/>
      <c r="R12" s="7">
        <f>+'COSTOS UNITARIOS'!O3</f>
        <v>55221568</v>
      </c>
      <c r="S12" s="7">
        <f>+R12*(1+'PRESUPUESTO DE VENTAS'!$E$3)</f>
        <v>62400371.839999996</v>
      </c>
      <c r="T12" s="7">
        <f>+S12*(1+'PRESUPUESTO DE VENTAS'!$E$3)</f>
        <v>70512420.179199994</v>
      </c>
      <c r="U12" s="7">
        <f>+T12*(1+'PRESUPUESTO DE VENTAS'!$E$3)</f>
        <v>79679034.802495986</v>
      </c>
      <c r="V12" s="7">
        <f>+U12*(1+'PRESUPUESTO DE VENTAS'!$E$3)</f>
        <v>90037309.326820463</v>
      </c>
    </row>
    <row r="13" spans="3:22" x14ac:dyDescent="0.35">
      <c r="P13" s="4" t="s">
        <v>122</v>
      </c>
      <c r="Q13" s="7"/>
      <c r="R13" s="7">
        <f>SUM(R9:R12)</f>
        <v>61250052.700000003</v>
      </c>
      <c r="S13" s="7">
        <f>SUM(S9:S12)</f>
        <v>68949750.445999995</v>
      </c>
      <c r="T13" s="7">
        <f>SUM(T9:T12)</f>
        <v>77650408.898979992</v>
      </c>
      <c r="U13" s="7">
        <f>SUM(U9:U12)</f>
        <v>87482152.950847387</v>
      </c>
      <c r="V13" s="7">
        <f>SUM(V9:V12)</f>
        <v>98592023.729457542</v>
      </c>
    </row>
    <row r="14" spans="3:22" x14ac:dyDescent="0.35">
      <c r="P14" s="4" t="s">
        <v>123</v>
      </c>
      <c r="Q14" s="7"/>
      <c r="R14" s="7">
        <f>+'ESTADO DE RESULTADOS'!D14</f>
        <v>0</v>
      </c>
      <c r="S14" s="7">
        <f>+'ESTADO DE RESULTADOS'!E14</f>
        <v>0</v>
      </c>
      <c r="T14" s="7"/>
      <c r="U14" s="7"/>
      <c r="V14" s="4"/>
    </row>
    <row r="15" spans="3:22" x14ac:dyDescent="0.35">
      <c r="P15" s="4" t="s">
        <v>124</v>
      </c>
      <c r="Q15" s="7"/>
      <c r="R15" s="7">
        <f>+'COSTOS UNITARIOS'!F37</f>
        <v>3780000</v>
      </c>
      <c r="S15" s="7">
        <f>R15*(1+'PRESUPUESTO DE VENTAS'!$E$3)</f>
        <v>4271400</v>
      </c>
      <c r="T15" s="7">
        <f>S15*(1+'PRESUPUESTO DE VENTAS'!$E$3)</f>
        <v>4826682</v>
      </c>
      <c r="U15" s="7">
        <f>T15*(1+'PRESUPUESTO DE VENTAS'!$E$3)</f>
        <v>5454150.6599999992</v>
      </c>
      <c r="V15" s="7">
        <f>U15*(1+'PRESUPUESTO DE VENTAS'!$E$3)</f>
        <v>6163190.2457999988</v>
      </c>
    </row>
    <row r="16" spans="3:22" x14ac:dyDescent="0.35">
      <c r="P16" s="4" t="s">
        <v>125</v>
      </c>
      <c r="Q16" s="7"/>
      <c r="R16" s="7">
        <f>+'COSTOS UNITARIOS'!O4</f>
        <v>25036419</v>
      </c>
      <c r="S16" s="7">
        <f>+R16*(1+'PRESUPUESTO DE VENTAS'!$E$3)</f>
        <v>28291153.469999999</v>
      </c>
      <c r="T16" s="7">
        <f>+S16*(1+'PRESUPUESTO DE VENTAS'!$E$3)</f>
        <v>31969003.421099994</v>
      </c>
      <c r="U16" s="7">
        <f>+T16*(1+'PRESUPUESTO DE VENTAS'!$E$3)</f>
        <v>36124973.865842991</v>
      </c>
      <c r="V16" s="7">
        <f>+U16*(1+'PRESUPUESTO DE VENTAS'!$E$3)</f>
        <v>40821220.468402572</v>
      </c>
    </row>
    <row r="17" spans="3:22" x14ac:dyDescent="0.35">
      <c r="P17" s="4" t="s">
        <v>126</v>
      </c>
      <c r="Q17" s="7"/>
      <c r="R17" s="7">
        <f>+R15+R16</f>
        <v>28816419</v>
      </c>
      <c r="S17" s="7">
        <f>+S15+S16</f>
        <v>32562553.469999999</v>
      </c>
      <c r="T17" s="7">
        <f>+T15+T16</f>
        <v>36795685.421099991</v>
      </c>
      <c r="U17" s="7">
        <f>+U15+U16</f>
        <v>41579124.525842987</v>
      </c>
      <c r="V17" s="7">
        <f>+V15+V16</f>
        <v>46984410.714202568</v>
      </c>
    </row>
    <row r="18" spans="3:22" ht="15" thickBot="1" x14ac:dyDescent="0.4">
      <c r="P18" s="68" t="s">
        <v>127</v>
      </c>
      <c r="Q18" s="7"/>
      <c r="R18" s="7">
        <f>+R7-R13-R17</f>
        <v>-63236016.454404578</v>
      </c>
      <c r="S18" s="7">
        <f>+S7-S13-S17</f>
        <v>-74681848.670404568</v>
      </c>
      <c r="T18" s="7">
        <f>+T7-T13-T17</f>
        <v>-84932593.549925014</v>
      </c>
      <c r="U18" s="7">
        <f>+U7-U13-U17</f>
        <v>-96596426.62951991</v>
      </c>
      <c r="V18" s="7">
        <f>+V7-V13-V17</f>
        <v>-109865098.51177259</v>
      </c>
    </row>
    <row r="19" spans="3:22" x14ac:dyDescent="0.35">
      <c r="C19" s="208" t="s">
        <v>187</v>
      </c>
      <c r="D19" s="209"/>
      <c r="E19" s="209"/>
      <c r="F19" s="209"/>
      <c r="G19" s="209"/>
      <c r="H19" s="209"/>
      <c r="I19" s="122"/>
      <c r="P19" s="4" t="s">
        <v>128</v>
      </c>
      <c r="Q19" s="7"/>
      <c r="R19" s="7">
        <f>+'ESTADO DE RESULTADOS'!D19</f>
        <v>13603800</v>
      </c>
      <c r="S19" s="7">
        <f>+'ESTADO DE RESULTADOS'!E19</f>
        <v>13331141.644317031</v>
      </c>
      <c r="T19" s="7">
        <f>+'ESTADO DE RESULTADOS'!F19</f>
        <v>12968015.246218452</v>
      </c>
      <c r="U19" s="7">
        <f>+'ESTADO DE RESULTADOS'!G19</f>
        <v>12484403.509230768</v>
      </c>
      <c r="V19" s="32">
        <f>+'ESTADO DE RESULTADOS'!H19</f>
        <v>11840329.397910569</v>
      </c>
    </row>
    <row r="20" spans="3:22" x14ac:dyDescent="0.35">
      <c r="C20" s="4" t="s">
        <v>178</v>
      </c>
      <c r="D20" s="35">
        <v>2024</v>
      </c>
      <c r="E20" s="35">
        <v>2025</v>
      </c>
      <c r="F20" s="35">
        <v>2026</v>
      </c>
      <c r="G20" s="35">
        <v>2027</v>
      </c>
      <c r="H20" s="35">
        <v>2028</v>
      </c>
      <c r="P20" s="68" t="s">
        <v>129</v>
      </c>
      <c r="Q20" s="7"/>
      <c r="R20" s="7">
        <f>+R18-R19</f>
        <v>-76839816.454404578</v>
      </c>
      <c r="S20" s="7">
        <f>+S18-S19</f>
        <v>-88012990.314721599</v>
      </c>
      <c r="T20" s="7">
        <f>+T18-T19</f>
        <v>-97900608.796143472</v>
      </c>
      <c r="U20" s="7">
        <f>+U18-U19</f>
        <v>-109080830.13875067</v>
      </c>
      <c r="V20" s="7">
        <f>+V18-V19</f>
        <v>-121705427.90968315</v>
      </c>
    </row>
    <row r="21" spans="3:22" x14ac:dyDescent="0.35">
      <c r="C21" s="4" t="s">
        <v>127</v>
      </c>
      <c r="D21" s="2">
        <f>+R18</f>
        <v>-63236016.454404578</v>
      </c>
      <c r="E21" s="2">
        <f t="shared" ref="E21:H21" si="1">+S18</f>
        <v>-74681848.670404568</v>
      </c>
      <c r="F21" s="2">
        <f t="shared" si="1"/>
        <v>-84932593.549925014</v>
      </c>
      <c r="G21" s="2">
        <f t="shared" si="1"/>
        <v>-96596426.62951991</v>
      </c>
      <c r="H21" s="2">
        <f t="shared" si="1"/>
        <v>-109865098.51177259</v>
      </c>
      <c r="P21" s="4" t="s">
        <v>130</v>
      </c>
      <c r="Q21" s="7"/>
      <c r="R21" s="7">
        <f>+'ESTADO DE RESULTADOS'!D21</f>
        <v>0</v>
      </c>
      <c r="S21" s="7">
        <f>+'ESTADO DE RESULTADOS'!E21</f>
        <v>0</v>
      </c>
      <c r="T21" s="7"/>
      <c r="U21" s="7"/>
      <c r="V21" s="4"/>
    </row>
    <row r="22" spans="3:22" s="65" customFormat="1" x14ac:dyDescent="0.35">
      <c r="C22" s="68" t="s">
        <v>188</v>
      </c>
      <c r="D22" s="69">
        <f>+'BALANCE GENERAL'!D26</f>
        <v>96574554.571500003</v>
      </c>
      <c r="E22" s="69">
        <f>+'BALANCE GENERAL'!E26</f>
        <v>90063795.610794991</v>
      </c>
      <c r="F22" s="69">
        <f>+'BALANCE GENERAL'!F26</f>
        <v>83964336.217198342</v>
      </c>
      <c r="G22" s="69">
        <f>+'BALANCE GENERAL'!G26</f>
        <v>78337939.29792513</v>
      </c>
      <c r="H22" s="69">
        <f>+'BALANCE GENERAL'!H26</f>
        <v>73256412.371256709</v>
      </c>
      <c r="P22" s="68" t="s">
        <v>131</v>
      </c>
      <c r="Q22" s="139"/>
      <c r="R22" s="139">
        <f>+R20-R21</f>
        <v>-76839816.454404578</v>
      </c>
      <c r="S22" s="139">
        <f>+S20-S21</f>
        <v>-88012990.314721599</v>
      </c>
      <c r="T22" s="139">
        <f>+T20-T21</f>
        <v>-97900608.796143472</v>
      </c>
      <c r="U22" s="139">
        <f>+U20-U21</f>
        <v>-109080830.13875067</v>
      </c>
      <c r="V22" s="139">
        <f>+V20-V21</f>
        <v>-121705427.90968315</v>
      </c>
    </row>
    <row r="23" spans="3:22" x14ac:dyDescent="0.35">
      <c r="C23" s="4" t="s">
        <v>187</v>
      </c>
      <c r="D23" s="102">
        <f>D21/D22</f>
        <v>-0.65478962584898193</v>
      </c>
      <c r="E23" s="102">
        <f t="shared" ref="E23:H23" si="2">E21/E22</f>
        <v>-0.82921054086080792</v>
      </c>
      <c r="F23" s="102">
        <f t="shared" si="2"/>
        <v>-1.011531769038488</v>
      </c>
      <c r="G23" s="102">
        <f t="shared" si="2"/>
        <v>-1.2330733677095636</v>
      </c>
      <c r="H23" s="102">
        <f t="shared" si="2"/>
        <v>-1.4997335380688104</v>
      </c>
      <c r="P23" s="4" t="s">
        <v>119</v>
      </c>
      <c r="Q23" s="7"/>
      <c r="R23" s="7">
        <f>+R9+'COSTOS UNITARIOS'!$E$11</f>
        <v>8787531.5</v>
      </c>
      <c r="S23" s="7">
        <f>+S9+'COSTOS UNITARIOS'!$E$11</f>
        <v>8787531.5</v>
      </c>
      <c r="T23" s="7">
        <f>+S23</f>
        <v>8787531.5</v>
      </c>
      <c r="U23" s="7">
        <f>+T23</f>
        <v>8787531.5</v>
      </c>
      <c r="V23" s="7">
        <f>+U23</f>
        <v>8787531.5</v>
      </c>
    </row>
    <row r="24" spans="3:22" x14ac:dyDescent="0.35">
      <c r="P24" s="4" t="s">
        <v>132</v>
      </c>
      <c r="Q24" s="7"/>
      <c r="R24" s="7">
        <f>+R11</f>
        <v>624520</v>
      </c>
      <c r="S24" s="7">
        <f>+'ESTADO DE RESULTADOS'!E24</f>
        <v>624520</v>
      </c>
      <c r="T24" s="7">
        <f>+'ESTADO DE RESULTADOS'!F24</f>
        <v>624520</v>
      </c>
      <c r="U24" s="7">
        <f>+'ESTADO DE RESULTADOS'!G24</f>
        <v>624520</v>
      </c>
      <c r="V24" s="4">
        <f>+'ESTADO DE RESULTADOS'!H24</f>
        <v>624520</v>
      </c>
    </row>
    <row r="25" spans="3:22" x14ac:dyDescent="0.35">
      <c r="P25" s="4" t="s">
        <v>133</v>
      </c>
      <c r="Q25" s="7"/>
      <c r="R25" s="7">
        <f>+R22+R23+R24</f>
        <v>-67427764.954404578</v>
      </c>
      <c r="S25" s="7">
        <f>+S22+S23+S24</f>
        <v>-78600938.814721599</v>
      </c>
      <c r="T25" s="7">
        <f>+T22+T23+T24</f>
        <v>-88488557.296143472</v>
      </c>
      <c r="U25" s="7">
        <f>+U22+U23+U24</f>
        <v>-99668778.638750672</v>
      </c>
      <c r="V25" s="7">
        <f>+V22+V23+V24</f>
        <v>-112293376.40968315</v>
      </c>
    </row>
    <row r="26" spans="3:22" ht="15" thickBot="1" x14ac:dyDescent="0.4">
      <c r="P26" s="4" t="s">
        <v>134</v>
      </c>
      <c r="Q26" s="7"/>
      <c r="R26" s="7">
        <f>+'BALANCE GENERAL'!L7</f>
        <v>1543215.5214999989</v>
      </c>
      <c r="S26" s="7">
        <f>+'BALANCE GENERAL'!M7</f>
        <v>2658292.5392949991</v>
      </c>
      <c r="T26" s="7">
        <f>+'BALANCE GENERAL'!N7</f>
        <v>3010543.1064033452</v>
      </c>
      <c r="U26" s="7">
        <f>+'BALANCE GENERAL'!O7</f>
        <v>3410207.6737267841</v>
      </c>
      <c r="V26" s="32">
        <f>+'BALANCE GENERAL'!P7</f>
        <v>3863844.0679305773</v>
      </c>
    </row>
    <row r="27" spans="3:22" ht="15" thickBot="1" x14ac:dyDescent="0.4">
      <c r="C27" s="186" t="s">
        <v>190</v>
      </c>
      <c r="D27" s="187"/>
      <c r="E27" s="187"/>
      <c r="F27" s="187"/>
      <c r="G27" s="187"/>
      <c r="H27" s="188"/>
      <c r="P27" s="4" t="s">
        <v>135</v>
      </c>
      <c r="Q27" s="7"/>
      <c r="R27" s="7">
        <f>+'ESTADO DE RESULTADOS'!D27</f>
        <v>0</v>
      </c>
      <c r="S27" s="7">
        <f>+'ESTADO DE RESULTADOS'!E27</f>
        <v>0</v>
      </c>
      <c r="T27" s="7"/>
      <c r="U27" s="7"/>
      <c r="V27" s="4"/>
    </row>
    <row r="28" spans="3:22" x14ac:dyDescent="0.35">
      <c r="C28" s="70" t="s">
        <v>178</v>
      </c>
      <c r="D28" s="123">
        <v>2024</v>
      </c>
      <c r="E28" s="123">
        <v>2025</v>
      </c>
      <c r="F28" s="123">
        <v>2026</v>
      </c>
      <c r="G28" s="123">
        <v>2027</v>
      </c>
      <c r="H28" s="123">
        <v>2028</v>
      </c>
      <c r="P28" s="4" t="s">
        <v>136</v>
      </c>
      <c r="Q28" s="7"/>
      <c r="R28" s="7">
        <f>+AMORTIZACIONES!E12</f>
        <v>821755.14069610648</v>
      </c>
      <c r="S28" s="7">
        <f>+AMORTIZACIONES!E13</f>
        <v>1094413.4963790756</v>
      </c>
      <c r="T28" s="7">
        <f>+AMORTIZACIONES!E14</f>
        <v>1457539.8944776542</v>
      </c>
      <c r="U28" s="7">
        <f>+AMORTIZACIONES!E15</f>
        <v>1941151.6314653382</v>
      </c>
      <c r="V28" s="36">
        <f>+AMORTIZACIONES!E16</f>
        <v>2585225.7427855376</v>
      </c>
    </row>
    <row r="29" spans="3:22" x14ac:dyDescent="0.35">
      <c r="C29" s="4" t="s">
        <v>129</v>
      </c>
      <c r="D29" s="8">
        <f>+R20</f>
        <v>-76839816.454404578</v>
      </c>
      <c r="E29" s="8">
        <f t="shared" ref="E29:H29" si="3">+S20</f>
        <v>-88012990.314721599</v>
      </c>
      <c r="F29" s="8">
        <f t="shared" si="3"/>
        <v>-97900608.796143472</v>
      </c>
      <c r="G29" s="8">
        <f t="shared" si="3"/>
        <v>-109080830.13875067</v>
      </c>
      <c r="H29" s="8">
        <f t="shared" si="3"/>
        <v>-121705427.90968315</v>
      </c>
      <c r="P29" s="4" t="s">
        <v>137</v>
      </c>
      <c r="Q29" s="7"/>
      <c r="R29" s="7">
        <f>+R25-R27-R26-R28</f>
        <v>-69792735.616600692</v>
      </c>
      <c r="S29" s="7">
        <f>+S25-S27-S26-S28</f>
        <v>-82353644.850395679</v>
      </c>
      <c r="T29" s="7">
        <f>+T25-T27-T26-T28</f>
        <v>-92956640.297024474</v>
      </c>
      <c r="U29" s="7">
        <f>+U25-U27-U26-U28</f>
        <v>-105020137.94394279</v>
      </c>
      <c r="V29" s="7">
        <f>+V25-V27-V26-V28</f>
        <v>-118742446.22039928</v>
      </c>
    </row>
    <row r="30" spans="3:22" x14ac:dyDescent="0.35">
      <c r="C30" s="4" t="s">
        <v>173</v>
      </c>
      <c r="D30" s="2">
        <f>+'BALANCE GENERAL'!D42</f>
        <v>55396309.712196104</v>
      </c>
      <c r="E30" s="2">
        <f>+'BALANCE GENERAL'!E42</f>
        <v>49736964.247870177</v>
      </c>
      <c r="F30" s="2">
        <f>+'BALANCE GENERAL'!F42</f>
        <v>44792995.748751178</v>
      </c>
      <c r="G30" s="2">
        <f>+'BALANCE GENERAL'!G42</f>
        <v>40732303.553943299</v>
      </c>
      <c r="H30" s="2">
        <f>+'BALANCE GENERAL'!H42</f>
        <v>37769321.864659414</v>
      </c>
      <c r="P30" s="4" t="s">
        <v>138</v>
      </c>
      <c r="Q30" s="7"/>
      <c r="R30" s="7">
        <f>+'ESTADO DE RESULTADOS'!D30</f>
        <v>0</v>
      </c>
      <c r="S30" s="7">
        <f>+'ESTADO DE RESULTADOS'!E30</f>
        <v>0</v>
      </c>
      <c r="T30" s="7"/>
      <c r="U30" s="7"/>
      <c r="V30" s="4"/>
    </row>
    <row r="31" spans="3:22" x14ac:dyDescent="0.35">
      <c r="C31" s="4" t="s">
        <v>190</v>
      </c>
      <c r="D31" s="102">
        <f>D29/D30</f>
        <v>-1.3870926936038748</v>
      </c>
      <c r="E31" s="102">
        <f t="shared" ref="E31:H31" si="4">E29/E30</f>
        <v>-1.769569004575716</v>
      </c>
      <c r="F31" s="102">
        <f t="shared" si="4"/>
        <v>-2.1856231573632341</v>
      </c>
      <c r="G31" s="102">
        <f t="shared" si="4"/>
        <v>-2.6779931558324681</v>
      </c>
      <c r="H31" s="102">
        <f t="shared" si="4"/>
        <v>-3.2223355332085637</v>
      </c>
      <c r="P31" s="4" t="s">
        <v>139</v>
      </c>
      <c r="Q31" s="7"/>
      <c r="R31" s="7">
        <f>+'ESTADO DE RESULTADOS'!D31</f>
        <v>0</v>
      </c>
      <c r="S31" s="7">
        <f>+'ESTADO DE RESULTADOS'!E31</f>
        <v>0</v>
      </c>
      <c r="T31" s="7"/>
      <c r="U31" s="7"/>
      <c r="V31" s="4"/>
    </row>
    <row r="32" spans="3:22" x14ac:dyDescent="0.35">
      <c r="P32" s="4" t="s">
        <v>140</v>
      </c>
      <c r="Q32" s="7"/>
      <c r="R32" s="7">
        <f>+'ESTADO DE RESULTADOS'!D32</f>
        <v>0</v>
      </c>
      <c r="S32" s="7">
        <f>+'ESTADO DE RESULTADOS'!E32</f>
        <v>0</v>
      </c>
      <c r="T32" s="7"/>
      <c r="U32" s="7"/>
      <c r="V32" s="4"/>
    </row>
    <row r="33" spans="3:22" ht="15" thickBot="1" x14ac:dyDescent="0.4">
      <c r="P33" s="4" t="s">
        <v>141</v>
      </c>
      <c r="Q33" s="7"/>
      <c r="R33" s="7">
        <f>+'ESTADO DE RESULTADOS'!D33</f>
        <v>0</v>
      </c>
      <c r="S33" s="7">
        <f>+'ESTADO DE RESULTADOS'!E33</f>
        <v>0</v>
      </c>
      <c r="T33" s="7"/>
      <c r="U33" s="7"/>
      <c r="V33" s="4"/>
    </row>
    <row r="34" spans="3:22" ht="15" thickBot="1" x14ac:dyDescent="0.4">
      <c r="C34" s="205" t="s">
        <v>192</v>
      </c>
      <c r="D34" s="206"/>
      <c r="E34" s="206"/>
      <c r="F34" s="206"/>
      <c r="G34" s="206"/>
      <c r="H34" s="207"/>
      <c r="P34" s="4" t="s">
        <v>142</v>
      </c>
      <c r="Q34" s="7"/>
      <c r="R34" s="7">
        <f>+'ESTADO DE RESULTADOS'!D34</f>
        <v>0</v>
      </c>
      <c r="S34" s="7">
        <f>+'ESTADO DE RESULTADOS'!E34</f>
        <v>0</v>
      </c>
      <c r="T34" s="7"/>
      <c r="U34" s="7"/>
      <c r="V34" s="4"/>
    </row>
    <row r="35" spans="3:22" x14ac:dyDescent="0.35">
      <c r="C35" s="70" t="s">
        <v>178</v>
      </c>
      <c r="D35" s="123">
        <v>2024</v>
      </c>
      <c r="E35" s="123">
        <v>2025</v>
      </c>
      <c r="F35" s="123">
        <v>2026</v>
      </c>
      <c r="G35" s="123">
        <v>2027</v>
      </c>
      <c r="H35" s="123">
        <v>2028</v>
      </c>
      <c r="P35" s="4" t="s">
        <v>143</v>
      </c>
      <c r="Q35" s="7"/>
      <c r="R35" s="7">
        <f>+'ESTADO DE RESULTADOS'!D35</f>
        <v>0</v>
      </c>
      <c r="S35" s="7">
        <f>+'ESTADO DE RESULTADOS'!E35</f>
        <v>0</v>
      </c>
      <c r="T35" s="7"/>
      <c r="U35" s="7"/>
      <c r="V35" s="2">
        <f>+'ESTADO DE RESULTADOS'!H35</f>
        <v>73256412.371256709</v>
      </c>
    </row>
    <row r="36" spans="3:22" x14ac:dyDescent="0.35">
      <c r="C36" s="4" t="s">
        <v>187</v>
      </c>
      <c r="D36" s="124">
        <f>+D23</f>
        <v>-0.65478962584898193</v>
      </c>
      <c r="E36" s="124">
        <f t="shared" ref="E36:G36" si="5">+E23</f>
        <v>-0.82921054086080792</v>
      </c>
      <c r="F36" s="124">
        <f t="shared" si="5"/>
        <v>-1.011531769038488</v>
      </c>
      <c r="G36" s="124">
        <f t="shared" si="5"/>
        <v>-1.2330733677095636</v>
      </c>
      <c r="H36" s="124">
        <f>+H23</f>
        <v>-1.4997335380688104</v>
      </c>
      <c r="P36" s="4" t="s">
        <v>144</v>
      </c>
      <c r="Q36" s="7">
        <f>+'ESTADO DE RESULTADOS'!C36</f>
        <v>-62443390.549999997</v>
      </c>
      <c r="R36" s="7">
        <f>+R29+R30+R31+R32+R33+R34+R35</f>
        <v>-69792735.616600692</v>
      </c>
      <c r="S36" s="7">
        <f t="shared" ref="S36:V36" si="6">+S29+S30+S31+S32+S33+S34+S35</f>
        <v>-82353644.850395679</v>
      </c>
      <c r="T36" s="7">
        <f t="shared" si="6"/>
        <v>-92956640.297024474</v>
      </c>
      <c r="U36" s="7">
        <f t="shared" si="6"/>
        <v>-105020137.94394279</v>
      </c>
      <c r="V36" s="7">
        <f t="shared" si="6"/>
        <v>-45486033.849142566</v>
      </c>
    </row>
    <row r="37" spans="3:22" x14ac:dyDescent="0.35">
      <c r="C37" s="4" t="s">
        <v>186</v>
      </c>
      <c r="D37" s="124">
        <f>+'BALANCE GENERAL'!D54</f>
        <v>0.18810139816612964</v>
      </c>
      <c r="E37" s="124">
        <f>+'BALANCE GENERAL'!E54</f>
        <v>0.18919904781090741</v>
      </c>
      <c r="F37" s="124">
        <f>+'BALANCE GENERAL'!F54</f>
        <v>0.19009617867156142</v>
      </c>
      <c r="G37" s="124">
        <f>+'BALANCE GENERAL'!G54</f>
        <v>0.19084940053940924</v>
      </c>
      <c r="H37" s="124">
        <f>+'BALANCE GENERAL'!H54</f>
        <v>0.19132681052960349</v>
      </c>
      <c r="P37" s="4" t="s">
        <v>145</v>
      </c>
      <c r="Q37" s="7">
        <f>+'ESTADO DE RESULTADOS'!C37</f>
        <v>41000000</v>
      </c>
      <c r="R37" s="7">
        <f>+R28+R19*(1-AMORTIZACIONES!$C$4)</f>
        <v>9664225.1406961065</v>
      </c>
      <c r="S37" s="7">
        <f>+S28+S19*(1-AMORTIZACIONES!$C$4)</f>
        <v>9759655.5651851464</v>
      </c>
      <c r="T37" s="7">
        <f>+T28+T19*(1-AMORTIZACIONES!$C$4)</f>
        <v>9886749.8045196477</v>
      </c>
      <c r="U37" s="7">
        <f>+U28+U19*(1-AMORTIZACIONES!$C$4)</f>
        <v>10056013.912465338</v>
      </c>
      <c r="V37" s="7">
        <f>+V28+V19*(1-AMORTIZACIONES!$C$4)</f>
        <v>10281439.851427408</v>
      </c>
    </row>
    <row r="38" spans="3:22" s="65" customFormat="1" x14ac:dyDescent="0.35">
      <c r="C38" s="68" t="s">
        <v>192</v>
      </c>
      <c r="D38" s="140">
        <f>+D36-D37</f>
        <v>-0.84289102401511151</v>
      </c>
      <c r="E38" s="140">
        <f t="shared" ref="E38:H38" si="7">+E36-E37</f>
        <v>-1.0184095886717153</v>
      </c>
      <c r="F38" s="140">
        <f t="shared" si="7"/>
        <v>-1.2016279477100493</v>
      </c>
      <c r="G38" s="140">
        <f t="shared" si="7"/>
        <v>-1.4239227682489728</v>
      </c>
      <c r="H38" s="140">
        <f t="shared" si="7"/>
        <v>-1.6910603485984139</v>
      </c>
      <c r="P38" s="68" t="s">
        <v>146</v>
      </c>
      <c r="Q38" s="139">
        <f>+Q36-Q37</f>
        <v>-103443390.55</v>
      </c>
      <c r="R38" s="139">
        <f>+R36+R37</f>
        <v>-60128510.475904584</v>
      </c>
      <c r="S38" s="139">
        <f>+S36+S37</f>
        <v>-72593989.285210535</v>
      </c>
      <c r="T38" s="139">
        <f>+T36+T37</f>
        <v>-83069890.49250482</v>
      </c>
      <c r="U38" s="139">
        <f>+U36+U37</f>
        <v>-94964124.031477451</v>
      </c>
      <c r="V38" s="139">
        <f>+V36+V37</f>
        <v>-35204593.99771516</v>
      </c>
    </row>
    <row r="41" spans="3:22" x14ac:dyDescent="0.35">
      <c r="P41" t="s">
        <v>186</v>
      </c>
      <c r="R41" s="125">
        <f>+'BALANCE GENERAL'!D54</f>
        <v>0.18810139816612964</v>
      </c>
      <c r="S41" s="125">
        <f>+R41</f>
        <v>0.18810139816612964</v>
      </c>
      <c r="T41" s="125">
        <f t="shared" ref="T41:V41" si="8">+S41</f>
        <v>0.18810139816612964</v>
      </c>
      <c r="U41" s="125">
        <f t="shared" si="8"/>
        <v>0.18810139816612964</v>
      </c>
      <c r="V41" s="125">
        <f t="shared" si="8"/>
        <v>0.18810139816612964</v>
      </c>
    </row>
    <row r="42" spans="3:22" x14ac:dyDescent="0.35">
      <c r="P42" t="s">
        <v>180</v>
      </c>
      <c r="Q42" s="126">
        <f>SUM(R38:V38)+Q38</f>
        <v>-449404498.83281255</v>
      </c>
      <c r="R42" s="126">
        <f>R38/(1+R41)</f>
        <v>-50608904.735500485</v>
      </c>
      <c r="S42" s="126">
        <f>S38/(1+S41)/(1+R41)</f>
        <v>-51427291.141226232</v>
      </c>
      <c r="T42" s="127">
        <f>T38/(1+T41)/(1+S41)/(1+R41)</f>
        <v>-49531686.679985702</v>
      </c>
      <c r="U42" s="127">
        <f>U38/(1+U41)/(1+T41)/(1+S41)/(1+R41)</f>
        <v>-47659067.287290856</v>
      </c>
      <c r="V42" s="127">
        <f>V38/(1+V41)/(1+U41)/(1+T41)/(1+S41)/(1+R41)</f>
        <v>-14870713.456897145</v>
      </c>
    </row>
    <row r="43" spans="3:22" x14ac:dyDescent="0.35">
      <c r="P43" t="s">
        <v>179</v>
      </c>
      <c r="Q43" s="141" t="e">
        <f>+IRR(R38:V38)</f>
        <v>#NUM!</v>
      </c>
    </row>
  </sheetData>
  <mergeCells count="6">
    <mergeCell ref="C27:H27"/>
    <mergeCell ref="C34:H34"/>
    <mergeCell ref="C3:H3"/>
    <mergeCell ref="I3:N3"/>
    <mergeCell ref="P3:V3"/>
    <mergeCell ref="C19:H19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0A7E4-6942-4FA8-94A7-6DDC92A10F93}">
  <dimension ref="C2:V44"/>
  <sheetViews>
    <sheetView topLeftCell="K18" zoomScale="70" zoomScaleNormal="70" workbookViewId="0">
      <selection activeCell="Q45" sqref="Q45"/>
    </sheetView>
  </sheetViews>
  <sheetFormatPr baseColWidth="10" defaultRowHeight="14.5" x14ac:dyDescent="0.35"/>
  <cols>
    <col min="3" max="3" width="26.36328125" customWidth="1"/>
    <col min="4" max="4" width="17.54296875" customWidth="1"/>
    <col min="5" max="5" width="17" customWidth="1"/>
    <col min="6" max="6" width="16.08984375" customWidth="1"/>
    <col min="7" max="7" width="16.36328125" customWidth="1"/>
    <col min="8" max="8" width="17.1796875" customWidth="1"/>
    <col min="9" max="9" width="16.81640625" customWidth="1"/>
    <col min="10" max="14" width="16.36328125" bestFit="1" customWidth="1"/>
    <col min="16" max="16" width="28.7265625" customWidth="1"/>
    <col min="17" max="17" width="15.08984375" customWidth="1"/>
    <col min="18" max="18" width="18.7265625" customWidth="1"/>
    <col min="19" max="19" width="18.90625" customWidth="1"/>
    <col min="20" max="20" width="17.1796875" customWidth="1"/>
    <col min="21" max="21" width="17.90625" customWidth="1"/>
    <col min="22" max="22" width="18.6328125" customWidth="1"/>
  </cols>
  <sheetData>
    <row r="2" spans="3:22" ht="15" thickBot="1" x14ac:dyDescent="0.4">
      <c r="C2" t="s">
        <v>205</v>
      </c>
      <c r="D2">
        <v>14586000</v>
      </c>
    </row>
    <row r="3" spans="3:22" ht="15" thickBot="1" x14ac:dyDescent="0.4">
      <c r="C3" s="152" t="s">
        <v>98</v>
      </c>
      <c r="D3" s="152"/>
      <c r="E3" s="152"/>
      <c r="F3" s="152"/>
      <c r="G3" s="152"/>
      <c r="H3" s="152"/>
      <c r="I3" s="152" t="s">
        <v>99</v>
      </c>
      <c r="J3" s="152"/>
      <c r="K3" s="152"/>
      <c r="L3" s="152"/>
      <c r="M3" s="152"/>
      <c r="N3" s="152"/>
      <c r="P3" s="186" t="s">
        <v>116</v>
      </c>
      <c r="Q3" s="187"/>
      <c r="R3" s="187"/>
      <c r="S3" s="187"/>
      <c r="T3" s="187"/>
      <c r="U3" s="187"/>
      <c r="V3" s="188"/>
    </row>
    <row r="4" spans="3:22" x14ac:dyDescent="0.35">
      <c r="C4" t="s">
        <v>87</v>
      </c>
      <c r="D4">
        <v>2024</v>
      </c>
      <c r="E4">
        <v>2025</v>
      </c>
      <c r="F4">
        <v>2026</v>
      </c>
      <c r="G4">
        <v>2027</v>
      </c>
      <c r="H4">
        <v>2028</v>
      </c>
      <c r="I4" t="s">
        <v>92</v>
      </c>
      <c r="J4">
        <v>2024</v>
      </c>
      <c r="K4">
        <v>2025</v>
      </c>
      <c r="L4">
        <v>2026</v>
      </c>
      <c r="M4">
        <v>2027</v>
      </c>
      <c r="N4">
        <v>2028</v>
      </c>
      <c r="Q4" s="114">
        <v>2023</v>
      </c>
      <c r="R4" s="114">
        <v>2024</v>
      </c>
      <c r="S4" s="114">
        <v>2025</v>
      </c>
      <c r="T4" s="114">
        <v>2026</v>
      </c>
      <c r="U4" s="114">
        <v>2027</v>
      </c>
      <c r="V4" s="114">
        <v>2028</v>
      </c>
    </row>
    <row r="5" spans="3:22" x14ac:dyDescent="0.35">
      <c r="C5" t="s">
        <v>205</v>
      </c>
      <c r="D5" s="128">
        <f>D2</f>
        <v>14586000</v>
      </c>
      <c r="E5" s="128">
        <f>+D5</f>
        <v>14586000</v>
      </c>
      <c r="F5" s="128">
        <f>E5*(1+'PRESUPUESTO DE VENTAS'!$E$2)</f>
        <v>16044600.000000002</v>
      </c>
      <c r="G5" s="128">
        <f>F5*(1+'PRESUPUESTO DE VENTAS'!$E$2)</f>
        <v>17649060.000000004</v>
      </c>
      <c r="H5" s="128">
        <f>G5*(1+'PRESUPUESTO DE VENTAS'!$E$2)</f>
        <v>19413966.000000007</v>
      </c>
      <c r="I5" s="121">
        <f>+MCU!L4</f>
        <v>26.5</v>
      </c>
      <c r="J5" s="60">
        <f>D5*$I$5</f>
        <v>386529000</v>
      </c>
      <c r="K5" s="60">
        <f>E5*$I$5*(1+'PRESUPUESTO DE VENTAS'!$E$3)</f>
        <v>436777769.99999994</v>
      </c>
      <c r="L5" s="60">
        <f>F5*$I$5*(1+'PRESUPUESTO DE VENTAS'!$E$3)</f>
        <v>480455547</v>
      </c>
      <c r="M5" s="60">
        <f>G5*$I$5*(1+'PRESUPUESTO DE VENTAS'!$E$3)</f>
        <v>528501101.70000011</v>
      </c>
      <c r="N5" s="60">
        <f>H5*$I$5*(1+'PRESUPUESTO DE VENTAS'!$E$3)</f>
        <v>581351211.87000012</v>
      </c>
      <c r="P5" s="4" t="s">
        <v>57</v>
      </c>
      <c r="Q5" s="7"/>
      <c r="R5" s="7">
        <f>+J5</f>
        <v>386529000</v>
      </c>
      <c r="S5" s="7">
        <f>+K5</f>
        <v>436777769.99999994</v>
      </c>
      <c r="T5" s="7">
        <f>+L5</f>
        <v>480455547</v>
      </c>
      <c r="U5" s="7">
        <f>+'ESCENARIO OPTIMISTA'!M5</f>
        <v>528501101.70000011</v>
      </c>
      <c r="V5" s="8">
        <f>+N5</f>
        <v>581351211.87000012</v>
      </c>
    </row>
    <row r="6" spans="3:22" x14ac:dyDescent="0.35">
      <c r="P6" s="4" t="s">
        <v>36</v>
      </c>
      <c r="Q6" s="7"/>
      <c r="R6" s="7">
        <f>+D5*'ESTADO DE COSTOS'!E18</f>
        <v>293505700.6864143</v>
      </c>
      <c r="S6" s="7">
        <f>+E5*'ESTADO DE COSTOS'!$E$18</f>
        <v>293505700.6864143</v>
      </c>
      <c r="T6" s="7">
        <f>+F5*'ESTADO DE COSTOS'!$E$18</f>
        <v>322856270.75505579</v>
      </c>
      <c r="U6" s="7">
        <f>+G5*'ESTADO DE COSTOS'!$E$18</f>
        <v>355141897.8305614</v>
      </c>
      <c r="V6" s="32">
        <f>+H5*'ESTADO DE COSTOS'!E18</f>
        <v>390656087.6136176</v>
      </c>
    </row>
    <row r="7" spans="3:22" x14ac:dyDescent="0.35">
      <c r="P7" s="68" t="s">
        <v>117</v>
      </c>
      <c r="Q7" s="7"/>
      <c r="R7" s="7">
        <f>+R5-R6</f>
        <v>93023299.313585699</v>
      </c>
      <c r="S7" s="7">
        <f>+S5-S6</f>
        <v>143272069.31358564</v>
      </c>
      <c r="T7" s="7">
        <f>+T5-T6</f>
        <v>157599276.24494421</v>
      </c>
      <c r="U7" s="7">
        <f>+U5-U6</f>
        <v>173359203.86943871</v>
      </c>
      <c r="V7" s="7">
        <f>+V5-V6</f>
        <v>190695124.25638252</v>
      </c>
    </row>
    <row r="8" spans="3:22" x14ac:dyDescent="0.35">
      <c r="P8" s="4" t="s">
        <v>118</v>
      </c>
      <c r="Q8" s="7"/>
      <c r="R8" s="7"/>
      <c r="S8" s="7"/>
      <c r="T8" s="7"/>
      <c r="U8" s="7"/>
      <c r="V8" s="4"/>
    </row>
    <row r="9" spans="3:22" x14ac:dyDescent="0.35">
      <c r="P9" s="4" t="s">
        <v>119</v>
      </c>
      <c r="Q9" s="7"/>
      <c r="R9" s="7">
        <f>+'ESTADO DE RESULTADOS'!D9</f>
        <v>1397088.5</v>
      </c>
      <c r="S9" s="7">
        <f>+'ESTADO DE RESULTADOS'!E9</f>
        <v>1397088.5</v>
      </c>
      <c r="T9" s="7">
        <f>+'ESTADO DE RESULTADOS'!F9</f>
        <v>1397088.5</v>
      </c>
      <c r="U9" s="7">
        <f>+'ESTADO DE RESULTADOS'!G9</f>
        <v>1397088.5</v>
      </c>
      <c r="V9" s="4">
        <f>+'ESTADO DE RESULTADOS'!H9</f>
        <v>1397088.5</v>
      </c>
    </row>
    <row r="10" spans="3:22" x14ac:dyDescent="0.35">
      <c r="P10" s="4" t="s">
        <v>120</v>
      </c>
      <c r="Q10" s="7"/>
      <c r="R10" s="7">
        <f>+'ESTADO DE RESULTADOS'!D10</f>
        <v>4006876.2</v>
      </c>
      <c r="S10" s="7">
        <f>+'ESTADO DE RESULTADOS'!E10</f>
        <v>4527770.1059999997</v>
      </c>
      <c r="T10" s="7">
        <f>+'ESTADO DE RESULTADOS'!F10</f>
        <v>5116380.219779999</v>
      </c>
      <c r="U10" s="7">
        <f>+'ESTADO DE RESULTADOS'!G10</f>
        <v>5781509.6483513983</v>
      </c>
      <c r="V10" s="4">
        <f>+'ESTADO DE RESULTADOS'!H10</f>
        <v>6533105.9026370794</v>
      </c>
    </row>
    <row r="11" spans="3:22" x14ac:dyDescent="0.35">
      <c r="P11" s="68" t="s">
        <v>195</v>
      </c>
      <c r="Q11" s="7"/>
      <c r="R11" s="7">
        <f>+'ESTADO DE RESULTADOS'!D11</f>
        <v>624520</v>
      </c>
      <c r="S11" s="7">
        <f>+'ESTADO DE RESULTADOS'!E11</f>
        <v>624520</v>
      </c>
      <c r="T11" s="7">
        <f>+'ESTADO DE RESULTADOS'!F11</f>
        <v>624520</v>
      </c>
      <c r="U11" s="7">
        <f>+'ESTADO DE RESULTADOS'!G11</f>
        <v>624520</v>
      </c>
      <c r="V11" s="4">
        <f>+'ESTADO DE RESULTADOS'!H11</f>
        <v>624520</v>
      </c>
    </row>
    <row r="12" spans="3:22" x14ac:dyDescent="0.35">
      <c r="P12" s="4" t="s">
        <v>121</v>
      </c>
      <c r="Q12" s="7"/>
      <c r="R12" s="7">
        <f>+'COSTOS UNITARIOS'!O3</f>
        <v>55221568</v>
      </c>
      <c r="S12" s="7">
        <f>+R12*(1+'PRESUPUESTO DE VENTAS'!$E$3)</f>
        <v>62400371.839999996</v>
      </c>
      <c r="T12" s="7">
        <f>+S12*(1+'PRESUPUESTO DE VENTAS'!$E$3)</f>
        <v>70512420.179199994</v>
      </c>
      <c r="U12" s="7">
        <f>+T12*(1+'PRESUPUESTO DE VENTAS'!$E$3)</f>
        <v>79679034.802495986</v>
      </c>
      <c r="V12" s="7">
        <f>+U12*(1+'PRESUPUESTO DE VENTAS'!$E$3)</f>
        <v>90037309.326820463</v>
      </c>
    </row>
    <row r="13" spans="3:22" x14ac:dyDescent="0.35">
      <c r="P13" s="4" t="s">
        <v>122</v>
      </c>
      <c r="Q13" s="7"/>
      <c r="R13" s="7">
        <f>SUM(R9:R12)</f>
        <v>61250052.700000003</v>
      </c>
      <c r="S13" s="7">
        <f>SUM(S9:S12)</f>
        <v>68949750.445999995</v>
      </c>
      <c r="T13" s="7">
        <f>SUM(T9:T12)</f>
        <v>77650408.898979992</v>
      </c>
      <c r="U13" s="7">
        <f>SUM(U9:U12)</f>
        <v>87482152.950847387</v>
      </c>
      <c r="V13" s="7">
        <f>SUM(V9:V12)</f>
        <v>98592023.729457542</v>
      </c>
    </row>
    <row r="14" spans="3:22" x14ac:dyDescent="0.35">
      <c r="P14" s="4" t="s">
        <v>123</v>
      </c>
      <c r="Q14" s="7"/>
      <c r="R14" s="7">
        <f>+'ESTADO DE RESULTADOS'!D14</f>
        <v>0</v>
      </c>
      <c r="S14" s="7">
        <f>+'ESTADO DE RESULTADOS'!E14</f>
        <v>0</v>
      </c>
      <c r="T14" s="7"/>
      <c r="U14" s="7"/>
      <c r="V14" s="4"/>
    </row>
    <row r="15" spans="3:22" x14ac:dyDescent="0.35">
      <c r="P15" s="4" t="s">
        <v>124</v>
      </c>
      <c r="Q15" s="7"/>
      <c r="R15" s="7">
        <f>+'COSTOS UNITARIOS'!F37</f>
        <v>3780000</v>
      </c>
      <c r="S15" s="7">
        <f>R15*(1+'PRESUPUESTO DE VENTAS'!$E$3)</f>
        <v>4271400</v>
      </c>
      <c r="T15" s="7">
        <f>S15*(1+'PRESUPUESTO DE VENTAS'!$E$3)</f>
        <v>4826682</v>
      </c>
      <c r="U15" s="7">
        <f>T15*(1+'PRESUPUESTO DE VENTAS'!$E$3)</f>
        <v>5454150.6599999992</v>
      </c>
      <c r="V15" s="7">
        <f>U15*(1+'PRESUPUESTO DE VENTAS'!$E$3)</f>
        <v>6163190.2457999988</v>
      </c>
    </row>
    <row r="16" spans="3:22" x14ac:dyDescent="0.35">
      <c r="P16" s="4" t="s">
        <v>125</v>
      </c>
      <c r="Q16" s="7"/>
      <c r="R16" s="7">
        <f>+'COSTOS UNITARIOS'!O4</f>
        <v>25036419</v>
      </c>
      <c r="S16" s="7">
        <f>+R16*(1+'PRESUPUESTO DE VENTAS'!$E$3)</f>
        <v>28291153.469999999</v>
      </c>
      <c r="T16" s="7">
        <f>+S16*(1+'PRESUPUESTO DE VENTAS'!$E$3)</f>
        <v>31969003.421099994</v>
      </c>
      <c r="U16" s="7">
        <f>+T16*(1+'PRESUPUESTO DE VENTAS'!$E$3)</f>
        <v>36124973.865842991</v>
      </c>
      <c r="V16" s="7">
        <f>+U16*(1+'PRESUPUESTO DE VENTAS'!$E$3)</f>
        <v>40821220.468402572</v>
      </c>
    </row>
    <row r="17" spans="3:22" x14ac:dyDescent="0.35">
      <c r="P17" s="4" t="s">
        <v>126</v>
      </c>
      <c r="Q17" s="7"/>
      <c r="R17" s="7">
        <f>+R15+R16</f>
        <v>28816419</v>
      </c>
      <c r="S17" s="7">
        <f>+S15+S16</f>
        <v>32562553.469999999</v>
      </c>
      <c r="T17" s="7">
        <f>+T15+T16</f>
        <v>36795685.421099991</v>
      </c>
      <c r="U17" s="7">
        <f>+U15+U16</f>
        <v>41579124.525842987</v>
      </c>
      <c r="V17" s="7">
        <f>+V15+V16</f>
        <v>46984410.714202568</v>
      </c>
    </row>
    <row r="18" spans="3:22" ht="15" thickBot="1" x14ac:dyDescent="0.4">
      <c r="P18" s="68" t="s">
        <v>127</v>
      </c>
      <c r="Q18" s="7"/>
      <c r="R18" s="7">
        <f>+R7-R13-R17</f>
        <v>2956827.6135856956</v>
      </c>
      <c r="S18" s="7">
        <f>+S7-S13-S17</f>
        <v>41759765.397585645</v>
      </c>
      <c r="T18" s="7">
        <f>+T7-T13-T17</f>
        <v>43153181.924864233</v>
      </c>
      <c r="U18" s="7">
        <f>+U7-U13-U17</f>
        <v>44297926.392748334</v>
      </c>
      <c r="V18" s="7">
        <f>+V7-V13-V17</f>
        <v>45118689.812722415</v>
      </c>
    </row>
    <row r="19" spans="3:22" x14ac:dyDescent="0.35">
      <c r="C19" s="208" t="s">
        <v>187</v>
      </c>
      <c r="D19" s="209"/>
      <c r="E19" s="209"/>
      <c r="F19" s="209"/>
      <c r="G19" s="209"/>
      <c r="H19" s="209"/>
      <c r="I19" s="122"/>
      <c r="P19" s="4" t="s">
        <v>128</v>
      </c>
      <c r="Q19" s="7"/>
      <c r="R19" s="7">
        <f>+'ESTADO DE RESULTADOS'!D19</f>
        <v>13603800</v>
      </c>
      <c r="S19" s="7">
        <f>+'ESTADO DE RESULTADOS'!E19</f>
        <v>13331141.644317031</v>
      </c>
      <c r="T19" s="7">
        <f>+'ESTADO DE RESULTADOS'!F19</f>
        <v>12968015.246218452</v>
      </c>
      <c r="U19" s="7">
        <f>+'ESTADO DE RESULTADOS'!G19</f>
        <v>12484403.509230768</v>
      </c>
      <c r="V19" s="32">
        <f>+'ESTADO DE RESULTADOS'!H19</f>
        <v>11840329.397910569</v>
      </c>
    </row>
    <row r="20" spans="3:22" x14ac:dyDescent="0.35">
      <c r="C20" s="4" t="s">
        <v>178</v>
      </c>
      <c r="D20" s="35">
        <v>2024</v>
      </c>
      <c r="E20" s="35">
        <v>2025</v>
      </c>
      <c r="F20" s="35">
        <v>2026</v>
      </c>
      <c r="G20" s="35">
        <v>2027</v>
      </c>
      <c r="H20" s="35">
        <v>2028</v>
      </c>
      <c r="P20" s="68" t="s">
        <v>129</v>
      </c>
      <c r="Q20" s="7"/>
      <c r="R20" s="7">
        <f>+R18-R19</f>
        <v>-10646972.386414304</v>
      </c>
      <c r="S20" s="7">
        <f>+S18-S19</f>
        <v>28428623.753268614</v>
      </c>
      <c r="T20" s="7">
        <f>+T18-T19</f>
        <v>30185166.678645782</v>
      </c>
      <c r="U20" s="7">
        <f>+U18-U19</f>
        <v>31813522.883517563</v>
      </c>
      <c r="V20" s="7">
        <f>+V18-V19</f>
        <v>33278360.414811846</v>
      </c>
    </row>
    <row r="21" spans="3:22" x14ac:dyDescent="0.35">
      <c r="C21" s="4" t="s">
        <v>127</v>
      </c>
      <c r="D21" s="2">
        <f>+R18</f>
        <v>2956827.6135856956</v>
      </c>
      <c r="E21" s="2">
        <f t="shared" ref="E21:H21" si="0">+S18</f>
        <v>41759765.397585645</v>
      </c>
      <c r="F21" s="2">
        <f t="shared" si="0"/>
        <v>43153181.924864233</v>
      </c>
      <c r="G21" s="2">
        <f t="shared" si="0"/>
        <v>44297926.392748334</v>
      </c>
      <c r="H21" s="2">
        <f t="shared" si="0"/>
        <v>45118689.812722415</v>
      </c>
      <c r="P21" s="4" t="s">
        <v>130</v>
      </c>
      <c r="Q21" s="7"/>
      <c r="R21" s="7">
        <f>+'ESTADO DE RESULTADOS'!D21</f>
        <v>0</v>
      </c>
      <c r="S21" s="7">
        <f>+'ESTADO DE RESULTADOS'!E21</f>
        <v>0</v>
      </c>
      <c r="T21" s="7"/>
      <c r="U21" s="7"/>
      <c r="V21" s="4"/>
    </row>
    <row r="22" spans="3:22" s="65" customFormat="1" x14ac:dyDescent="0.35">
      <c r="C22" s="68" t="s">
        <v>188</v>
      </c>
      <c r="D22" s="69">
        <f>+'BALANCE GENERAL'!D26</f>
        <v>96574554.571500003</v>
      </c>
      <c r="E22" s="69">
        <f>+'BALANCE GENERAL'!E26</f>
        <v>90063795.610794991</v>
      </c>
      <c r="F22" s="69">
        <f>+'BALANCE GENERAL'!F26</f>
        <v>83964336.217198342</v>
      </c>
      <c r="G22" s="69">
        <f>+'BALANCE GENERAL'!G26</f>
        <v>78337939.29792513</v>
      </c>
      <c r="H22" s="69">
        <f>+'BALANCE GENERAL'!H26</f>
        <v>73256412.371256709</v>
      </c>
      <c r="P22" s="68" t="s">
        <v>131</v>
      </c>
      <c r="Q22" s="139"/>
      <c r="R22" s="139">
        <f>+R20-R21</f>
        <v>-10646972.386414304</v>
      </c>
      <c r="S22" s="139">
        <f>+S20-S21</f>
        <v>28428623.753268614</v>
      </c>
      <c r="T22" s="139">
        <f>+T20-T21</f>
        <v>30185166.678645782</v>
      </c>
      <c r="U22" s="139">
        <f>+U20-U21</f>
        <v>31813522.883517563</v>
      </c>
      <c r="V22" s="139">
        <f>+V20-V21</f>
        <v>33278360.414811846</v>
      </c>
    </row>
    <row r="23" spans="3:22" x14ac:dyDescent="0.35">
      <c r="C23" s="4" t="s">
        <v>187</v>
      </c>
      <c r="D23" s="102">
        <f>D21/D22</f>
        <v>3.0617046350408759E-2</v>
      </c>
      <c r="E23" s="102">
        <f t="shared" ref="E23:H23" si="1">E21/E22</f>
        <v>0.46366872631093448</v>
      </c>
      <c r="F23" s="102">
        <f t="shared" si="1"/>
        <v>0.51394656194548949</v>
      </c>
      <c r="G23" s="102">
        <f t="shared" si="1"/>
        <v>0.56547219380228986</v>
      </c>
      <c r="H23" s="102">
        <f t="shared" si="1"/>
        <v>0.61590089320870745</v>
      </c>
      <c r="P23" s="4" t="s">
        <v>119</v>
      </c>
      <c r="Q23" s="7"/>
      <c r="R23" s="7">
        <f>+R9+'COSTOS UNITARIOS'!$E$11</f>
        <v>8787531.5</v>
      </c>
      <c r="S23" s="7">
        <f>+S9+'COSTOS UNITARIOS'!$E$11</f>
        <v>8787531.5</v>
      </c>
      <c r="T23" s="7">
        <f>+S23</f>
        <v>8787531.5</v>
      </c>
      <c r="U23" s="7">
        <f>+T23</f>
        <v>8787531.5</v>
      </c>
      <c r="V23" s="7">
        <f>+U23</f>
        <v>8787531.5</v>
      </c>
    </row>
    <row r="24" spans="3:22" x14ac:dyDescent="0.35">
      <c r="P24" s="4" t="s">
        <v>132</v>
      </c>
      <c r="Q24" s="7"/>
      <c r="R24" s="7">
        <f>+R11</f>
        <v>624520</v>
      </c>
      <c r="S24" s="7">
        <f>+'ESTADO DE RESULTADOS'!E24</f>
        <v>624520</v>
      </c>
      <c r="T24" s="7">
        <f>+'ESTADO DE RESULTADOS'!F24</f>
        <v>624520</v>
      </c>
      <c r="U24" s="7">
        <f>+'ESTADO DE RESULTADOS'!G24</f>
        <v>624520</v>
      </c>
      <c r="V24" s="4">
        <f>+'ESTADO DE RESULTADOS'!H24</f>
        <v>624520</v>
      </c>
    </row>
    <row r="25" spans="3:22" x14ac:dyDescent="0.35">
      <c r="P25" s="4" t="s">
        <v>133</v>
      </c>
      <c r="Q25" s="7"/>
      <c r="R25" s="7">
        <f>+R22+R23+R24</f>
        <v>-1234920.8864143044</v>
      </c>
      <c r="S25" s="7">
        <f>+S22+S23+S24</f>
        <v>37840675.253268614</v>
      </c>
      <c r="T25" s="7">
        <f>+T22+T23+T24</f>
        <v>39597218.178645782</v>
      </c>
      <c r="U25" s="7">
        <f>+U22+U23+U24</f>
        <v>41225574.383517563</v>
      </c>
      <c r="V25" s="7">
        <f>+V22+V23+V24</f>
        <v>42690411.91481185</v>
      </c>
    </row>
    <row r="26" spans="3:22" ht="15" thickBot="1" x14ac:dyDescent="0.4">
      <c r="P26" s="4" t="s">
        <v>134</v>
      </c>
      <c r="Q26" s="7"/>
      <c r="R26" s="7">
        <f>+'BALANCE GENERAL'!L7</f>
        <v>1543215.5214999989</v>
      </c>
      <c r="S26" s="7">
        <f>+'BALANCE GENERAL'!M7</f>
        <v>2658292.5392949991</v>
      </c>
      <c r="T26" s="7">
        <f>+'BALANCE GENERAL'!N7</f>
        <v>3010543.1064033452</v>
      </c>
      <c r="U26" s="7">
        <f>+'BALANCE GENERAL'!O7</f>
        <v>3410207.6737267841</v>
      </c>
      <c r="V26" s="32">
        <f>+'BALANCE GENERAL'!P7</f>
        <v>3863844.0679305773</v>
      </c>
    </row>
    <row r="27" spans="3:22" ht="15" thickBot="1" x14ac:dyDescent="0.4">
      <c r="C27" s="186" t="s">
        <v>190</v>
      </c>
      <c r="D27" s="187"/>
      <c r="E27" s="187"/>
      <c r="F27" s="187"/>
      <c r="G27" s="187"/>
      <c r="H27" s="188"/>
      <c r="P27" s="4" t="s">
        <v>135</v>
      </c>
      <c r="Q27" s="7"/>
      <c r="R27" s="7">
        <f>+'ESTADO DE RESULTADOS'!D27</f>
        <v>0</v>
      </c>
      <c r="S27" s="7">
        <f>+'ESTADO DE RESULTADOS'!E27</f>
        <v>0</v>
      </c>
      <c r="T27" s="7"/>
      <c r="U27" s="7"/>
      <c r="V27" s="4"/>
    </row>
    <row r="28" spans="3:22" x14ac:dyDescent="0.35">
      <c r="C28" s="70" t="s">
        <v>178</v>
      </c>
      <c r="D28" s="123">
        <v>2024</v>
      </c>
      <c r="E28" s="123">
        <v>2025</v>
      </c>
      <c r="F28" s="123">
        <v>2026</v>
      </c>
      <c r="G28" s="123">
        <v>2027</v>
      </c>
      <c r="H28" s="123">
        <v>2028</v>
      </c>
      <c r="P28" s="4" t="s">
        <v>136</v>
      </c>
      <c r="Q28" s="7"/>
      <c r="R28" s="7">
        <f>+AMORTIZACIONES!E12</f>
        <v>821755.14069610648</v>
      </c>
      <c r="S28" s="7">
        <f>+AMORTIZACIONES!E13</f>
        <v>1094413.4963790756</v>
      </c>
      <c r="T28" s="7">
        <f>+AMORTIZACIONES!E14</f>
        <v>1457539.8944776542</v>
      </c>
      <c r="U28" s="7">
        <f>+AMORTIZACIONES!E15</f>
        <v>1941151.6314653382</v>
      </c>
      <c r="V28" s="36">
        <f>+AMORTIZACIONES!E16</f>
        <v>2585225.7427855376</v>
      </c>
    </row>
    <row r="29" spans="3:22" x14ac:dyDescent="0.35">
      <c r="C29" s="4" t="s">
        <v>129</v>
      </c>
      <c r="D29" s="8">
        <f>+R20</f>
        <v>-10646972.386414304</v>
      </c>
      <c r="E29" s="8">
        <f t="shared" ref="E29:H29" si="2">+S20</f>
        <v>28428623.753268614</v>
      </c>
      <c r="F29" s="8">
        <f t="shared" si="2"/>
        <v>30185166.678645782</v>
      </c>
      <c r="G29" s="8">
        <f t="shared" si="2"/>
        <v>31813522.883517563</v>
      </c>
      <c r="H29" s="8">
        <f t="shared" si="2"/>
        <v>33278360.414811846</v>
      </c>
      <c r="P29" s="4" t="s">
        <v>137</v>
      </c>
      <c r="Q29" s="7"/>
      <c r="R29" s="7">
        <f>+R25-R27-R26-R28</f>
        <v>-3599891.5486104097</v>
      </c>
      <c r="S29" s="7">
        <f>+S25-S27-S26-S28</f>
        <v>34087969.217594534</v>
      </c>
      <c r="T29" s="7">
        <f>+T25-T27-T26-T28</f>
        <v>35129135.177764788</v>
      </c>
      <c r="U29" s="7">
        <f>+U25-U27-U26-U28</f>
        <v>35874215.078325443</v>
      </c>
      <c r="V29" s="7">
        <f>+V25-V27-V26-V28</f>
        <v>36241342.104095735</v>
      </c>
    </row>
    <row r="30" spans="3:22" x14ac:dyDescent="0.35">
      <c r="C30" s="4" t="s">
        <v>173</v>
      </c>
      <c r="D30" s="2">
        <f>+'BALANCE GENERAL'!D42</f>
        <v>55396309.712196104</v>
      </c>
      <c r="E30" s="2">
        <f>+'BALANCE GENERAL'!E42</f>
        <v>49736964.247870177</v>
      </c>
      <c r="F30" s="2">
        <f>+'BALANCE GENERAL'!F42</f>
        <v>44792995.748751178</v>
      </c>
      <c r="G30" s="2">
        <f>+'BALANCE GENERAL'!G42</f>
        <v>40732303.553943299</v>
      </c>
      <c r="H30" s="2">
        <f>+'BALANCE GENERAL'!H42</f>
        <v>37769321.864659414</v>
      </c>
      <c r="P30" s="4" t="s">
        <v>138</v>
      </c>
      <c r="Q30" s="7"/>
      <c r="R30" s="7">
        <f>+'ESTADO DE RESULTADOS'!D30</f>
        <v>0</v>
      </c>
      <c r="S30" s="7">
        <f>+'ESTADO DE RESULTADOS'!E30</f>
        <v>0</v>
      </c>
      <c r="T30" s="7"/>
      <c r="U30" s="7"/>
      <c r="V30" s="4"/>
    </row>
    <row r="31" spans="3:22" x14ac:dyDescent="0.35">
      <c r="C31" s="4" t="s">
        <v>190</v>
      </c>
      <c r="D31" s="102">
        <f>D29/D30</f>
        <v>-0.19219641961223019</v>
      </c>
      <c r="E31" s="102">
        <f t="shared" ref="E31:H31" si="3">E29/E30</f>
        <v>0.57157939136757785</v>
      </c>
      <c r="F31" s="102">
        <f t="shared" si="3"/>
        <v>0.67388139985005002</v>
      </c>
      <c r="G31" s="102">
        <f t="shared" si="3"/>
        <v>0.78103912884243676</v>
      </c>
      <c r="H31" s="102">
        <f t="shared" si="3"/>
        <v>0.88109499381693324</v>
      </c>
      <c r="P31" s="4" t="s">
        <v>139</v>
      </c>
      <c r="Q31" s="7"/>
      <c r="R31" s="7">
        <f>+'ESTADO DE RESULTADOS'!D31</f>
        <v>0</v>
      </c>
      <c r="S31" s="7">
        <f>+'ESTADO DE RESULTADOS'!E31</f>
        <v>0</v>
      </c>
      <c r="T31" s="7"/>
      <c r="U31" s="7"/>
      <c r="V31" s="4"/>
    </row>
    <row r="32" spans="3:22" x14ac:dyDescent="0.35">
      <c r="P32" s="4" t="s">
        <v>140</v>
      </c>
      <c r="Q32" s="7"/>
      <c r="R32" s="7">
        <f>+'ESTADO DE RESULTADOS'!D32</f>
        <v>0</v>
      </c>
      <c r="S32" s="7">
        <f>+'ESTADO DE RESULTADOS'!E32</f>
        <v>0</v>
      </c>
      <c r="T32" s="7"/>
      <c r="U32" s="7"/>
      <c r="V32" s="4"/>
    </row>
    <row r="33" spans="3:22" ht="15" thickBot="1" x14ac:dyDescent="0.4">
      <c r="P33" s="4" t="s">
        <v>141</v>
      </c>
      <c r="Q33" s="7"/>
      <c r="R33" s="7">
        <f>+'ESTADO DE RESULTADOS'!D33</f>
        <v>0</v>
      </c>
      <c r="S33" s="7">
        <f>+'ESTADO DE RESULTADOS'!E33</f>
        <v>0</v>
      </c>
      <c r="T33" s="7"/>
      <c r="U33" s="7"/>
      <c r="V33" s="4"/>
    </row>
    <row r="34" spans="3:22" ht="15" thickBot="1" x14ac:dyDescent="0.4">
      <c r="C34" s="205" t="s">
        <v>192</v>
      </c>
      <c r="D34" s="206"/>
      <c r="E34" s="206"/>
      <c r="F34" s="206"/>
      <c r="G34" s="206"/>
      <c r="H34" s="207"/>
      <c r="P34" s="4" t="s">
        <v>142</v>
      </c>
      <c r="Q34" s="7"/>
      <c r="R34" s="7">
        <f>+'ESTADO DE RESULTADOS'!D34</f>
        <v>0</v>
      </c>
      <c r="S34" s="7">
        <f>+'ESTADO DE RESULTADOS'!E34</f>
        <v>0</v>
      </c>
      <c r="T34" s="7"/>
      <c r="U34" s="7"/>
      <c r="V34" s="4"/>
    </row>
    <row r="35" spans="3:22" x14ac:dyDescent="0.35">
      <c r="C35" s="70" t="s">
        <v>178</v>
      </c>
      <c r="D35" s="123">
        <v>2024</v>
      </c>
      <c r="E35" s="123">
        <v>2025</v>
      </c>
      <c r="F35" s="123">
        <v>2026</v>
      </c>
      <c r="G35" s="123">
        <v>2027</v>
      </c>
      <c r="H35" s="123">
        <v>2028</v>
      </c>
      <c r="P35" s="4" t="s">
        <v>143</v>
      </c>
      <c r="Q35" s="7"/>
      <c r="R35" s="7">
        <f>+'ESTADO DE RESULTADOS'!D35</f>
        <v>0</v>
      </c>
      <c r="S35" s="7">
        <f>+'ESTADO DE RESULTADOS'!E35</f>
        <v>0</v>
      </c>
      <c r="T35" s="7"/>
      <c r="U35" s="7"/>
      <c r="V35" s="7">
        <f>+'ESTADO DE RESULTADOS'!H35</f>
        <v>73256412.371256709</v>
      </c>
    </row>
    <row r="36" spans="3:22" x14ac:dyDescent="0.35">
      <c r="C36" s="4" t="s">
        <v>187</v>
      </c>
      <c r="D36" s="124">
        <f>+D23</f>
        <v>3.0617046350408759E-2</v>
      </c>
      <c r="E36" s="124">
        <f t="shared" ref="E36:G36" si="4">+E23</f>
        <v>0.46366872631093448</v>
      </c>
      <c r="F36" s="124">
        <f t="shared" si="4"/>
        <v>0.51394656194548949</v>
      </c>
      <c r="G36" s="124">
        <f t="shared" si="4"/>
        <v>0.56547219380228986</v>
      </c>
      <c r="H36" s="124">
        <f>+H23</f>
        <v>0.61590089320870745</v>
      </c>
      <c r="P36" s="4" t="s">
        <v>144</v>
      </c>
      <c r="Q36" s="7">
        <f>+'ESTADO DE RESULTADOS'!C36</f>
        <v>-62443390.549999997</v>
      </c>
      <c r="R36" s="7">
        <f>+R29+R30+R31+R32+R33+R34+R35</f>
        <v>-3599891.5486104097</v>
      </c>
      <c r="S36" s="7">
        <f t="shared" ref="S36:V36" si="5">+S29+S30+S31+S32+S33+S34+S35</f>
        <v>34087969.217594534</v>
      </c>
      <c r="T36" s="7">
        <f t="shared" si="5"/>
        <v>35129135.177764788</v>
      </c>
      <c r="U36" s="7">
        <f t="shared" si="5"/>
        <v>35874215.078325443</v>
      </c>
      <c r="V36" s="7">
        <f t="shared" si="5"/>
        <v>109497754.47535244</v>
      </c>
    </row>
    <row r="37" spans="3:22" x14ac:dyDescent="0.35">
      <c r="C37" s="4" t="s">
        <v>186</v>
      </c>
      <c r="D37" s="124">
        <f>+'BALANCE GENERAL'!D54</f>
        <v>0.18810139816612964</v>
      </c>
      <c r="E37" s="124">
        <f>+'BALANCE GENERAL'!E54</f>
        <v>0.18919904781090741</v>
      </c>
      <c r="F37" s="124">
        <f>+'BALANCE GENERAL'!F54</f>
        <v>0.19009617867156142</v>
      </c>
      <c r="G37" s="124">
        <f>+'BALANCE GENERAL'!G54</f>
        <v>0.19084940053940924</v>
      </c>
      <c r="H37" s="124">
        <f>+'BALANCE GENERAL'!H54</f>
        <v>0.19132681052960349</v>
      </c>
      <c r="P37" s="4" t="s">
        <v>145</v>
      </c>
      <c r="Q37" s="7">
        <f>+'ESTADO DE RESULTADOS'!C37</f>
        <v>41000000</v>
      </c>
      <c r="R37" s="7">
        <f>+R28+R19*(1-AMORTIZACIONES!$C$4)</f>
        <v>9664225.1406961065</v>
      </c>
      <c r="S37" s="7">
        <f>+S28+S19*(1-AMORTIZACIONES!$C$4)</f>
        <v>9759655.5651851464</v>
      </c>
      <c r="T37" s="7">
        <f>+T28+T19*(1-AMORTIZACIONES!$C$4)</f>
        <v>9886749.8045196477</v>
      </c>
      <c r="U37" s="7">
        <f>+U28+U19*(1-AMORTIZACIONES!$C$4)</f>
        <v>10056013.912465338</v>
      </c>
      <c r="V37" s="7">
        <f>+V28+V19*(1-AMORTIZACIONES!$C$4)</f>
        <v>10281439.851427408</v>
      </c>
    </row>
    <row r="38" spans="3:22" s="65" customFormat="1" x14ac:dyDescent="0.35">
      <c r="C38" s="68" t="s">
        <v>192</v>
      </c>
      <c r="D38" s="140">
        <f>+D36-D37</f>
        <v>-0.15748435181572087</v>
      </c>
      <c r="E38" s="140">
        <f t="shared" ref="E38:H38" si="6">+E36-E37</f>
        <v>0.27446967850002707</v>
      </c>
      <c r="F38" s="140">
        <f t="shared" si="6"/>
        <v>0.32385038327392807</v>
      </c>
      <c r="G38" s="140">
        <f t="shared" si="6"/>
        <v>0.37462279326288062</v>
      </c>
      <c r="H38" s="140">
        <f t="shared" si="6"/>
        <v>0.42457408267910396</v>
      </c>
      <c r="P38" s="68" t="s">
        <v>146</v>
      </c>
      <c r="Q38" s="139">
        <f>+Q36-Q37</f>
        <v>-103443390.55</v>
      </c>
      <c r="R38" s="139">
        <f>+R36+R37</f>
        <v>6064333.5920856968</v>
      </c>
      <c r="S38" s="139">
        <f>+S36+S37</f>
        <v>43847624.782779679</v>
      </c>
      <c r="T38" s="139">
        <f>+T36+T37</f>
        <v>45015884.982284434</v>
      </c>
      <c r="U38" s="139">
        <f>+U36+U37</f>
        <v>45930228.990790784</v>
      </c>
      <c r="V38" s="139">
        <f>+V36+V37</f>
        <v>119779194.32677984</v>
      </c>
    </row>
    <row r="41" spans="3:22" x14ac:dyDescent="0.35">
      <c r="P41" t="s">
        <v>186</v>
      </c>
      <c r="R41" s="125">
        <f>+'BALANCE GENERAL'!D54</f>
        <v>0.18810139816612964</v>
      </c>
      <c r="S41" s="125">
        <f>+R41</f>
        <v>0.18810139816612964</v>
      </c>
      <c r="T41" s="125">
        <f t="shared" ref="T41:V41" si="7">+S41</f>
        <v>0.18810139816612964</v>
      </c>
      <c r="U41" s="125">
        <f t="shared" si="7"/>
        <v>0.18810139816612964</v>
      </c>
      <c r="V41" s="125">
        <f t="shared" si="7"/>
        <v>0.18810139816612964</v>
      </c>
    </row>
    <row r="42" spans="3:22" x14ac:dyDescent="0.35">
      <c r="P42" t="s">
        <v>180</v>
      </c>
      <c r="Q42" s="126">
        <f>SUM(R38:V38)+Q38</f>
        <v>157193876.12472045</v>
      </c>
      <c r="R42" s="126">
        <f>R38/(1+R41)</f>
        <v>5104222.2502609445</v>
      </c>
      <c r="S42" s="126">
        <f>S38/(1+S41)/(1+R41)</f>
        <v>31062689.731733173</v>
      </c>
      <c r="T42" s="127">
        <f>T38/(1+T41)/(1+S41)/(1+R41)</f>
        <v>26841406.643794332</v>
      </c>
      <c r="U42" s="127">
        <f>U38/(1+U41)/(1+T41)/(1+S41)/(1+R41)</f>
        <v>23050724.642784018</v>
      </c>
      <c r="V42" s="127">
        <f>V38/(1+V41)/(1+U41)/(1+T41)/(1+S41)/(1+R41)</f>
        <v>50595728.416784093</v>
      </c>
    </row>
    <row r="44" spans="3:22" x14ac:dyDescent="0.35">
      <c r="P44" t="s">
        <v>179</v>
      </c>
      <c r="Q44" s="24">
        <f>+IRR(Q38:V38)</f>
        <v>0.28528284198465181</v>
      </c>
    </row>
  </sheetData>
  <mergeCells count="6">
    <mergeCell ref="C34:H34"/>
    <mergeCell ref="C3:H3"/>
    <mergeCell ref="I3:N3"/>
    <mergeCell ref="P3:V3"/>
    <mergeCell ref="C19:H19"/>
    <mergeCell ref="C27:H2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COSTOS UNITARIOS</vt:lpstr>
      <vt:lpstr>AMORTIZACIONES</vt:lpstr>
      <vt:lpstr>MCU</vt:lpstr>
      <vt:lpstr>PRESUPUESTO DE VENTAS</vt:lpstr>
      <vt:lpstr>ESTADO DE COSTOS</vt:lpstr>
      <vt:lpstr>ESTADO DE RESULTADOS</vt:lpstr>
      <vt:lpstr>BALANCE GENERAL</vt:lpstr>
      <vt:lpstr>INDICADORES FINANCIEROS</vt:lpstr>
      <vt:lpstr>ESCENARIOS P</vt:lpstr>
      <vt:lpstr>ESCENARIO OPTIMISTA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samuel espinel</cp:lastModifiedBy>
  <dcterms:created xsi:type="dcterms:W3CDTF">2023-02-03T16:28:43Z</dcterms:created>
  <dcterms:modified xsi:type="dcterms:W3CDTF">2023-02-10T20:55:43Z</dcterms:modified>
</cp:coreProperties>
</file>